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24" yWindow="228" windowWidth="14808" windowHeight="7896"/>
  </bookViews>
  <sheets>
    <sheet name="Лист1" sheetId="2" r:id="rId1"/>
  </sheets>
  <definedNames>
    <definedName name="_xlnm.Print_Titles" localSheetId="0">Лист1!$3:$3</definedName>
    <definedName name="_xlnm.Print_Area" localSheetId="0">Лист1!$A$1:$F$99</definedName>
  </definedNames>
  <calcPr calcId="162913"/>
</workbook>
</file>

<file path=xl/calcChain.xml><?xml version="1.0" encoding="utf-8"?>
<calcChain xmlns="http://schemas.openxmlformats.org/spreadsheetml/2006/main">
  <c r="E90" i="2" l="1"/>
  <c r="C35" i="2"/>
  <c r="D18" i="2"/>
  <c r="C18" i="2"/>
  <c r="D12" i="2"/>
  <c r="C12" i="2"/>
  <c r="D6" i="2"/>
  <c r="C6" i="2"/>
  <c r="D94" i="2"/>
  <c r="C94" i="2"/>
  <c r="E96" i="2"/>
  <c r="D80" i="2" l="1"/>
  <c r="D79" i="2" s="1"/>
  <c r="E70" i="2"/>
  <c r="E68" i="2"/>
  <c r="E61" i="2"/>
  <c r="E53" i="2"/>
  <c r="D25" i="2"/>
  <c r="C25" i="2"/>
  <c r="E33" i="2"/>
  <c r="E15" i="2"/>
  <c r="E10" i="2"/>
  <c r="E11" i="2"/>
  <c r="E31" i="2" l="1"/>
  <c r="E99" i="2" l="1"/>
  <c r="E98" i="2" s="1"/>
  <c r="E97" i="2" s="1"/>
  <c r="D98" i="2"/>
  <c r="D97" i="2" s="1"/>
  <c r="C98" i="2"/>
  <c r="C97" i="2" s="1"/>
  <c r="E95" i="2"/>
  <c r="D93" i="2"/>
  <c r="E92" i="2"/>
  <c r="D91" i="2"/>
  <c r="C91" i="2"/>
  <c r="E89" i="2"/>
  <c r="E88" i="2" s="1"/>
  <c r="E87" i="2" s="1"/>
  <c r="D88" i="2"/>
  <c r="D87" i="2" s="1"/>
  <c r="C88" i="2"/>
  <c r="C87" i="2" s="1"/>
  <c r="E86" i="2"/>
  <c r="E85" i="2" s="1"/>
  <c r="E84" i="2" s="1"/>
  <c r="D85" i="2"/>
  <c r="D84" i="2" s="1"/>
  <c r="C85" i="2"/>
  <c r="C84" i="2" s="1"/>
  <c r="E81" i="2"/>
  <c r="E80" i="2" s="1"/>
  <c r="E79" i="2" s="1"/>
  <c r="C80" i="2"/>
  <c r="C79" i="2" s="1"/>
  <c r="E78" i="2"/>
  <c r="E77" i="2"/>
  <c r="E76" i="2"/>
  <c r="E75" i="2"/>
  <c r="E74" i="2"/>
  <c r="E73" i="2"/>
  <c r="E72" i="2"/>
  <c r="E71" i="2"/>
  <c r="E69" i="2"/>
  <c r="E67" i="2"/>
  <c r="E66" i="2"/>
  <c r="E65" i="2"/>
  <c r="E64" i="2"/>
  <c r="E63" i="2"/>
  <c r="E62" i="2"/>
  <c r="E60" i="2"/>
  <c r="E59" i="2"/>
  <c r="E58" i="2"/>
  <c r="E57" i="2"/>
  <c r="E56" i="2"/>
  <c r="E55" i="2"/>
  <c r="E54" i="2"/>
  <c r="E52" i="2"/>
  <c r="D51" i="2"/>
  <c r="C51" i="2"/>
  <c r="E50" i="2"/>
  <c r="E49" i="2"/>
  <c r="D48" i="2"/>
  <c r="C48" i="2"/>
  <c r="E47" i="2"/>
  <c r="E46" i="2"/>
  <c r="E45" i="2"/>
  <c r="E44" i="2"/>
  <c r="D43" i="2"/>
  <c r="C43" i="2"/>
  <c r="E42" i="2"/>
  <c r="E41" i="2" s="1"/>
  <c r="D41" i="2"/>
  <c r="C41" i="2"/>
  <c r="E39" i="2"/>
  <c r="E38" i="2"/>
  <c r="E37" i="2"/>
  <c r="E36" i="2"/>
  <c r="D35" i="2"/>
  <c r="D34" i="2" s="1"/>
  <c r="E32" i="2"/>
  <c r="E30" i="2"/>
  <c r="E29" i="2"/>
  <c r="E28" i="2"/>
  <c r="E27" i="2"/>
  <c r="E26" i="2"/>
  <c r="E24" i="2"/>
  <c r="E23" i="2"/>
  <c r="D22" i="2"/>
  <c r="C22" i="2"/>
  <c r="E21" i="2"/>
  <c r="E20" i="2"/>
  <c r="E19" i="2"/>
  <c r="E18" i="2" s="1"/>
  <c r="E17" i="2"/>
  <c r="E16" i="2"/>
  <c r="E14" i="2"/>
  <c r="E13" i="2"/>
  <c r="E12" i="2" s="1"/>
  <c r="E9" i="2"/>
  <c r="E8" i="2"/>
  <c r="E7" i="2"/>
  <c r="E94" i="2" l="1"/>
  <c r="E93" i="2" s="1"/>
  <c r="C83" i="2"/>
  <c r="D5" i="2"/>
  <c r="E6" i="2"/>
  <c r="E25" i="2"/>
  <c r="E91" i="2"/>
  <c r="E83" i="2" s="1"/>
  <c r="D83" i="2"/>
  <c r="D82" i="2" s="1"/>
  <c r="D40" i="2"/>
  <c r="E43" i="2"/>
  <c r="E40" i="2" s="1"/>
  <c r="E48" i="2"/>
  <c r="E51" i="2"/>
  <c r="E35" i="2"/>
  <c r="E34" i="2" s="1"/>
  <c r="E22" i="2"/>
  <c r="C40" i="2"/>
  <c r="C34" i="2"/>
  <c r="C93" i="2"/>
  <c r="E5" i="2" l="1"/>
  <c r="E82" i="2"/>
  <c r="C5" i="2"/>
  <c r="D4" i="2"/>
  <c r="E4" i="2"/>
  <c r="C82" i="2"/>
  <c r="C4" i="2" l="1"/>
</calcChain>
</file>

<file path=xl/sharedStrings.xml><?xml version="1.0" encoding="utf-8"?>
<sst xmlns="http://schemas.openxmlformats.org/spreadsheetml/2006/main" count="268" uniqueCount="239">
  <si>
    <t>Код бюджетной классификации Российской Федерации</t>
  </si>
  <si>
    <t>Наименование статьи дохода</t>
  </si>
  <si>
    <t>000 8 50 00000 00 0000 000</t>
  </si>
  <si>
    <t>ВСЕГО ДОХОДОВ</t>
  </si>
  <si>
    <t>000 1 00 00000 00 0000 000</t>
  </si>
  <si>
    <t>Налоговые и неналоговые доходы</t>
  </si>
  <si>
    <t>000 1 01 00000 00 0000 000</t>
  </si>
  <si>
    <t>Налоги на прибыль, доходы</t>
  </si>
  <si>
    <t>182 1 01 02010 01 0000 110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</si>
  <si>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</si>
  <si>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</si>
  <si>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</si>
  <si>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</si>
  <si>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</si>
  <si>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</si>
  <si>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</si>
  <si>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182 1 05 01011 01 0000 110</t>
  </si>
  <si>
    <t>Налог, взимаемый с налогоплательщиков, выбравших в качестве объекта налогообложения доходы</t>
  </si>
  <si>
    <t>182 1 05 02010 02 0000 110</t>
  </si>
  <si>
    <t>Единый налог на вмененный доход для отдельных видов деятельности</t>
  </si>
  <si>
    <t>182 1 05 03010 01 0000 110</t>
  </si>
  <si>
    <t>Единый сельскохозяйственный налог</t>
  </si>
  <si>
    <t>182 1 05 04020 02 0000 110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</si>
  <si>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</si>
  <si>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</si>
  <si>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</si>
  <si>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182 1 06 01030 05 0000 110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</si>
  <si>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</si>
  <si>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182 1 06 06033 05 0000 110</t>
  </si>
  <si>
    <t>Земельный налог с организаций, обладающих земельным участком, расположенным в границах межселенных территорий</t>
  </si>
  <si>
    <t>182 1 06 06043 05 0000 110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</si>
  <si>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</si>
  <si>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</si>
  <si>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</si>
  <si>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</si>
  <si>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</si>
  <si>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</si>
  <si>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</si>
  <si>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005 1 11 05013 05 0000 120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</si>
  <si>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</si>
  <si>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005 1 11 05013 13 0000 120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</si>
  <si>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</si>
  <si>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042 1 11 05025 05 0000 120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</si>
  <si>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</si>
  <si>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034 111 05035 05 0000 120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</si>
  <si>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</si>
  <si>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042 111 05075 05 0000 120</t>
  </si>
  <si>
    <t>Доходы от сдачи в аренду имущества, составляющего казну муниципальных районов (за исключением земельных участков)</t>
  </si>
  <si>
    <t>042 1 11 09045 05 0000 120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</si>
  <si>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</si>
  <si>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</si>
  <si>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</si>
  <si>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Плата за негативное воздействие на окружающую среду</t>
  </si>
  <si>
    <t>048 1 12 01010 01 0000 120</t>
  </si>
  <si>
    <t>Плата за выбросы загрязняющих веществ в атмосферный воздух стационарными объектами</t>
  </si>
  <si>
    <t>048 1 12 01030 01 0000 120</t>
  </si>
  <si>
    <t>Плата за сбросы загрязняющих веществ в водные объекты</t>
  </si>
  <si>
    <t>048 1 12 01041 01 0000 120</t>
  </si>
  <si>
    <t>Плата за размещение отходов производства</t>
  </si>
  <si>
    <t>048 1 12 01070 01 0000 120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</si>
  <si>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</si>
  <si>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000 1 13 01000 00 0000 130</t>
  </si>
  <si>
    <t xml:space="preserve">Доходы от оказания платных услуг (работ) </t>
  </si>
  <si>
    <t>034 1 13 01995 05 0000 130</t>
  </si>
  <si>
    <t>000 1 13 02000 00 0000 130</t>
  </si>
  <si>
    <t>Доходы от компенсации затрат государства</t>
  </si>
  <si>
    <t>034 113 02065 05 0000 130</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</si>
  <si>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</si>
  <si>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</si>
  <si>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034 113 02995 05 0000 130</t>
  </si>
  <si>
    <t>Доходы от продажи материальных и нематериальных активов</t>
  </si>
  <si>
    <t>005 1 14 06013 05 0000 430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</si>
  <si>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</si>
  <si>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000 1 16 00000 00 0000 000</t>
  </si>
  <si>
    <t>Штрафы, санкции, возмещение ущерба</t>
  </si>
  <si>
    <t>000 2 00 00000 00 0000 000</t>
  </si>
  <si>
    <t xml:space="preserve">Безвозмездные поступления </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</si>
  <si>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</si>
  <si>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</si>
  <si>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</si>
  <si>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муниципальных районов</t>
  </si>
  <si>
    <t>Субвенции бюджетам бюджетной системы Российской Федерации</t>
  </si>
  <si>
    <t>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</si>
  <si>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Иные межбюджетные трансферты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</si>
  <si>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</si>
  <si>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000 2 18 00000 00 0000 000</t>
  </si>
  <si>
    <t xml:space="preserve">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 </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</si>
  <si>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</si>
  <si>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000 2 19 00000 00 0000 000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</si>
  <si>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</si>
  <si>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</si>
  <si>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</si>
  <si>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Пояснение отклонений между фактическими и утвержденными (установленными) значениями</t>
  </si>
  <si>
    <t>тыс. руб.</t>
  </si>
  <si>
    <t>Первоначально утвержденные (установленные) решением о бюджете значения</t>
  </si>
  <si>
    <t>Фактически поступило</t>
  </si>
  <si>
    <t>034 1 08 07150 01 0000 110</t>
  </si>
  <si>
    <t>Государственная пошлина за выдачу разрешения на установку рекламной конструкции</t>
  </si>
  <si>
    <t>042 113 02995 05 0000 130</t>
  </si>
  <si>
    <t>005 1 14 06013 13 0000 430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</si>
  <si>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</si>
  <si>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000 1 17 00000 00 0000 000</t>
  </si>
  <si>
    <t>Прочие неналоговые доходы</t>
  </si>
  <si>
    <t>000 1 17 05000 00 0000 180</t>
  </si>
  <si>
    <t>Прочие неналоговые доходы бюджетов муниципальных районов</t>
  </si>
  <si>
    <t>042 1 17 05050 05 0000 180</t>
  </si>
  <si>
    <t>000 2 02 20000 00 0000 150</t>
  </si>
  <si>
    <t>000 2 02 29999 05 0000 150</t>
  </si>
  <si>
    <t>034 2 02 29999 05 0000 150</t>
  </si>
  <si>
    <t>000 2 02 30000 00 0000 150</t>
  </si>
  <si>
    <t>000 2 02 30024 05 0000 150</t>
  </si>
  <si>
    <t>034 2 02 30024 05 0000 150</t>
  </si>
  <si>
    <t>000 2 02 40000 00 0000 150</t>
  </si>
  <si>
    <t>046 2 02 40014 05 0000 150</t>
  </si>
  <si>
    <t>000 2 18 00000 05 0000 150</t>
  </si>
  <si>
    <t>034 2 18 60010 05 0000 150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</si>
  <si>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</si>
  <si>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000 1 12 01000 01 0000 120</t>
  </si>
  <si>
    <t>000 1 13 00000 00 0000 000</t>
  </si>
  <si>
    <t>Доходы от оказания платных услуг и компенсации затрат государства</t>
  </si>
  <si>
    <t>Прочие доходы от оказания платных услуг (работ) получателями средств бюджетов муниципальных районов</t>
  </si>
  <si>
    <t>019 113 02995 05 0000 130</t>
  </si>
  <si>
    <t xml:space="preserve">000 1 14 00000 00 0000 000 </t>
  </si>
  <si>
    <t>010 1 16 01053 01 0000 140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</si>
  <si>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</si>
  <si>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</si>
  <si>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</si>
  <si>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028 1 16 01063 01 0000 140</t>
  </si>
  <si>
    <t>010 1 16 01073 01 0000 140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</si>
  <si>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</si>
  <si>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028 1 16 01083 01 0000 140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</si>
  <si>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</si>
  <si>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028 1 16 01133 01 0000 140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</si>
  <si>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</si>
  <si>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028 1 16 01143 01 0000 140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</si>
  <si>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</si>
  <si>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028 1 16 01153 01 0000 140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</si>
  <si>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</si>
  <si>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046 1 16 01157 01 0000 140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</si>
  <si>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</si>
  <si>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028 1 16 01173 01 0000 140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</si>
  <si>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</si>
  <si>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</si>
  <si>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</si>
  <si>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028 1 16 01193 01 0000 140</t>
  </si>
  <si>
    <t>010 1 16 01203 01 0000 140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</si>
  <si>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</si>
  <si>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028 1 16 01203 01 0000 140</t>
  </si>
  <si>
    <t>034 1 16 07010 05 0000 140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</si>
  <si>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</si>
  <si>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034 1 16 07090 05 0000 140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</si>
  <si>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</si>
  <si>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034 1 16 10031 05 0000 140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</si>
  <si>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</si>
  <si>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034 1 16 10123 01 0000 140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</si>
  <si>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</si>
  <si>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048 1 16 10123 01 0000 140</t>
  </si>
  <si>
    <t>188 1 16 10123 01 0000 140</t>
  </si>
  <si>
    <t>182 1 16 10129 01 0000 140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</si>
  <si>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</si>
  <si>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019 1 16 11050 01 0000 140</t>
  </si>
  <si>
    <t>048 1 16 11050 01 0000 140</t>
  </si>
  <si>
    <t>Субсидии на организацию в границах поселения электро-, тепло-, газо- и водоснабжения населения, водоотведения в части подготовки объектов коммунальной инфраструктуры к осенне-зимнему периоду</t>
  </si>
  <si>
    <t>Субвенции бюджетам муниципальных районов на выполнение передаваемых полномочий субъектов Российской Федерации</t>
  </si>
  <si>
    <t>000 2 19 00000 05 0000 150</t>
  </si>
  <si>
    <t>034 2 19 60010 05 0000 150</t>
  </si>
  <si>
    <t>034 1 11 07015 05 0000 120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</si>
  <si>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</si>
  <si>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В доход бюджета Заполярного района перечислен НДФЛ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Плановые показатели по данному виду доходов не предусмотрены в связи с отсутствием системного характера их уплаты.</t>
  </si>
  <si>
    <t>В доход бюджета Заполярного района перечислен налог физическими лицами с доходов, полученных от продажи имущества, а также по договорам найма и договорам аренды имущества. Плановые показатели по данному виду доходов не предусмотрены в связи с отсутствием системного характера их уплаты.</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</si>
  <si>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Средства поступили в районный бюджет от продажи земельных участков, государственная собственность на которые не разграничена и которые расположены на территории МО «ГП «Рабочий поселок «Искателей».</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</si>
  <si>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Средства поступили в районный бюджет от продажи земельных участков, государственная собственность на которые не разграничена и которые расположены на территориях сельских поселений, а также на межселенной территории Заполярного района.</t>
  </si>
  <si>
    <t>Сведения о фактических поступлениях доходов по видам доходов в сравнении с первоначально утвержденными (установленными) решением о районном бюджете значениями за 2021 год</t>
  </si>
  <si>
    <t>182 1 01 02080 01 0000 110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</si>
  <si>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</si>
  <si>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</si>
  <si>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</si>
  <si>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182 1 05 02020 02 0000 110</t>
  </si>
  <si>
    <t>Единый налог на вмененный доход для отдельных видов деятельности (за налоговые периоды, истекшие до 1 января 2011 года)</t>
  </si>
  <si>
    <t>042 1 11 09080 05 0000 120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</si>
  <si>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</si>
  <si>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028 1 16 01053 01 0000 140</t>
  </si>
  <si>
    <t>040 1 16 01154 01 0000 140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</si>
  <si>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</si>
  <si>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034 1 16 02020 02 0000 140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</si>
  <si>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</si>
  <si>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041 1 16 07010 05 0000 140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</si>
  <si>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</si>
  <si>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034 2 02 35469 05 0000 150</t>
  </si>
  <si>
    <t>Субвенции бюджетам муниципальных районов на проведение Всероссийской переписи населения 2020 года</t>
  </si>
  <si>
    <t>040 2 18 60010 05 0000 150</t>
  </si>
  <si>
    <t>Снижение связано с уменьшением поступлений налога в районный бюджет от нефтегазодобывающих организаций и обслуживающих их компаний, осуществляющих деятельность на территории Заполярного района, что по сведениям налогового органа, в основном, обусловлено уменьшением в течение 2020 года численности работников указанных налоговых агентов. Также в отчетном году по информации налоговой инспекции в связи с предоставлением налоговых вычетов значительно увеличились возвраты налога физическим лицам.</t>
  </si>
  <si>
    <t>Указанный налог введен с 1 января 2021 года. 
Прогноз поступлений по налогу в районный бюджет на отчетный год администратором доходов не представлен, в связи с чем плановые показатели не предусмотрены.</t>
  </si>
  <si>
    <t>План по налогу утвержден на основании прогноза администратора доходов. 
Фактически за отчетный год по решению налогового органа из районного бюджета произведен зачет налога за 2019 год, ошибочно зачтенный администратором доходов в районный бюджет в 2020 году, а также зачеты платежей, излишне уплаченных в прошлые налоговые периоды индивидуальными предпринимателями.</t>
  </si>
  <si>
    <t>План по налогу определен на основании сведений налогового органа, фактически поступило больше планируемого, что связано с поступлением задолженности за прошлые периоды.</t>
  </si>
  <si>
    <t>Поступление платежей сверх плановых показателей связано с увеличением доходов рыболовецких колхозов, осуществляющих деятельность на территории Заполярного района и являющихся основными налогоплательщиками единого сельхозналога в районный бюджет.</t>
  </si>
  <si>
    <t>План по налогу утвержден на основании прогноза налогового органа, фактически поступило больше планируемого, что связано с увеличением числа выданных патентов на осуществление деятельности на территории Заполярного района.</t>
  </si>
  <si>
    <t>Плановые показатели по налогу утверждены на основании прогноза налогового органа.
По данным отчетности налоговых органов формы № 5-МН «О налоговой базе и структуре начислений по местным налогам за 2020 год» на межселенных территориях Заполярного района налог на имущество исчисляется к уплате 49 физическим лицам в отношении 55 объектов налогообложения, сумма налога, подлежащая уплате в районный бюджет, составляет 50,0 тыс. руб.
Фактически платежи по налогу поступили больше прогнозных показателей.</t>
  </si>
  <si>
    <t>Значительное увеличение поступлений налога по сравнению с планом обусловлено:
- во-первых, уплатой налога за 2018-2021 годы администрациями сельских поселений в отношении земельных участков, расположенных в районе населенных пунктов, предоставленных, в основном, под кладбища и площадки размещения отходов. В 2021 году налоговым органом установлено, что у ряда поселений Заполярного района указанные участки согласно их кадастровым номерам расположены на межселенной территории,
- во-вторых, по требованию налоговой инспекции перечислен налог за 2020 год и авансовые платежи за 1-3 кварталы 2021 года АО «Нарьян-Марсейсморазведка», ФГБУ «Северное УГМС» и Нижне-Печорское ПО (в отчетном году налоговым органом установлено, что у данных организаций имеются в собственности земельные участки, расположенные на межселенной территории Заполярного района).
Кроме того, в июне 2020 года ООО «Спецавтотранс» выкуплен в собственность земельный участок под размещение складов, в 2021 году от общества поступил налог за 2020 год.</t>
  </si>
  <si>
    <t>Плановые показатели по налогу утверждены на основании прогноза налогового органа.
По данным отчетности налоговых органов формы № 5-МН «О налоговой базе и структуре начислений по местным налогам за 2020 год» на межселенных территориях Заполярного района земельный налог исчисляется к уплате 25 физическим лицам в отношении 25 земельных участков, сумма налога, подлежащая уплате в районный бюджет, составляет 81,0 тыс. руб.
Фактически платежи по налогу поступили меньше прогнозных показателей.</t>
  </si>
  <si>
    <t>В доход районного бюджета поступила государственная пошлина за выдачу разрешения на установку рекламной конструкции от Слинявчук О.А. Первоначально плановые показатели по данным платежам не предусмотрены в связи с отсутствием системного характера их уплаты.</t>
  </si>
  <si>
    <t>Субвенция из окружного бюджета перечислена в пределах сумм, необходимых для оплаты денежных обязательств по расходам районного бюджета на проведение переписи населения.</t>
  </si>
  <si>
    <t>В отчетном году налоговым органом произведены зачеты платежей по налогу, излишне уплаченных в прошлые периоды.</t>
  </si>
  <si>
    <t>Прогноз поступлений по данному источнику администратором доходов не представлен, в связи с чем плановые показатели не предусмотрены.</t>
  </si>
  <si>
    <r>
      <t xml:space="preserve">План по данному источнику доходов установлен на основании прогноза администратора платежей - УИЗО НАО. В течение 2021 года на основании уточненного расчета администратора доходов плановый показатель уменьшен на:
- 1 149,5 тыс. руб., что обусловлено снижением кадастровой стоимости земельных участков, расположенных в границах сельских поселений Заполярного района, в результате переоценки кадастровой стоимости земельных участков категории земель населенных пунктов на территории Ненецкого автономного округа,
- 41 000,0 тыс. руб., что обусловлено снижением кадастровой стоимости земельных участков, расположенных на межселенной территории Заполярного района и переданных в аренду ООО «ЛУКОЙЛ-Коми», ООО «НГК «Развитие регионов» и ООО «Нэванда», в соответствии с решениями Суда Ненецкого автономного округа.
</t>
    </r>
    <r>
      <rPr>
        <b/>
        <sz val="11"/>
        <rFont val="Times New Roman"/>
        <family val="1"/>
        <charset val="204"/>
      </rPr>
      <t>Уточненный план</t>
    </r>
    <r>
      <rPr>
        <sz val="11"/>
        <rFont val="Times New Roman"/>
        <family val="1"/>
        <charset val="204"/>
      </rPr>
      <t xml:space="preserve"> на 2021 год составил </t>
    </r>
    <r>
      <rPr>
        <b/>
        <sz val="11"/>
        <rFont val="Times New Roman"/>
        <family val="1"/>
        <charset val="204"/>
      </rPr>
      <t>300 258,0</t>
    </r>
    <r>
      <rPr>
        <sz val="11"/>
        <rFont val="Times New Roman"/>
        <family val="1"/>
        <charset val="204"/>
      </rPr>
      <t xml:space="preserve"> тыс. руб. 
Перевыполнение уточненных плановых показателей связано с поступлением задолженности за прошлые периоды с учетом пени, а также были заключены новые договоры аренды.</t>
    </r>
  </si>
  <si>
    <t>Плановый показатель по данному доходному источнику рассчитан исходя из ежемесячного платежа в сумме 4 962,00 руб., а фактически платеж составил 4 974,00 руб., в результате арендные платежи сверх плана поступили в сумме 288 руб.</t>
  </si>
  <si>
    <t>План по данному источнику доходов установлен на основании прогноза администратора платежей – УМИ Администрации Заполярного района. В течение 2021 года на основании уточненного расчета администратора доходов плановый показатель уменьшен, что обусловлено проведенной в 2020 году государственной кадастровой оценкой в отношении земельных участков из категории земель населенных пунктов на территории Ненецкого автономного округа, результаты которой вступили в силу с 1 января 2021 года. Кроме того, с 3 февраля 2021 года расторгнут договор аренды земельного участка, предоставленного МП ЗР «СТК» под коммунальное обслуживание.</t>
  </si>
  <si>
    <r>
      <t>План по данному источнику доходов установлен на основании прогноза администратора платежей - УИЗО НАО. В течение 2021 года на основании уточненного расчета администратора доходов плановый показатель уменьшен, что обусловлено снижением кадастровой стоимости земельных участков, расположенных в границах поселка Искателей, в результате переоценки кадастровой стоимости земельных участков категории земель населенных пунктов на территории Ненецкого автономного округа.</t>
    </r>
    <r>
      <rPr>
        <b/>
        <sz val="11"/>
        <rFont val="Times New Roman"/>
        <family val="1"/>
        <charset val="204"/>
      </rPr>
      <t/>
    </r>
  </si>
  <si>
    <t>В районный бюджет поступила плата за наем служебных жилых помещений, находящихся в собственности Заполярного района. Поступление платежей сверх плановых показателей связано с увеличением в отчетном году тарифа по оплате найма жилья, а также заключением 26 декабря 2020 года нового договора найма служебного жилого помещения.</t>
  </si>
  <si>
    <t>Увеличение поступлений платежей по отношению к плану связано с тем, что в отчетном году от ООО «Лукойл-Коми» поступила доплата по платежам за 2019 год, а также в доход районного бюджета уточнены платежи, уплаченные ООО «СК «Русвьетпетро» по итогам 2019 года и за отчетные периоды 2020 года.</t>
  </si>
  <si>
    <t>Снижение поступлений платежей по отношению к плану связано с уменьшением объемов сбросов в связи с изменением производственного процесса.</t>
  </si>
  <si>
    <t>Снижение поступлений платежей по отношению к плану связано с уменьшением объемов размещенных отходов в связи с изменением производственного процесса.</t>
  </si>
  <si>
    <t>Доходы от оказания платных услуг поступили в районный бюджет за услуги, оказанные МКУ ЗР «Северное» по составлению сметной документации. 
Плановые показатели по данному источнику сформированы по среднему значению за три предыдущих года, по факту платежи за отчетный год поступили ниже утвержденного плана.</t>
  </si>
  <si>
    <t>Плановые показатели по данному источнику сформированы по среднему значению за три предыдущих года, по факту платежи за отчетный год поступили выше утвержденного плана.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</si>
  <si>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поступила компенсационная стоимость за снос зеленых насаждений на межселенной территории Заполярного района от ООО «ТНГ-Геосейс».</t>
  </si>
  <si>
    <t>Поступление платежей выше первоначальных плановых показателей связано с передачей в аренду ООО «НАО ремстрой плюс» общественной бани на 10 человек в с. Нижняя Пеша по договору от 19.04.2021 № 01-17-6/21.</t>
  </si>
  <si>
    <t>В 2021 году в доход районного бюджета запланировано поступление платы по договорам об установке и эксплуатации рекламных конструкций, расположенных на земельных участках, государственная собственность на которые не разграничена.
В соответствии с приказом Министерства финансов Российской Федерации от 08.06.2020 № 99н «Об утверждении кодов (перечней кодов) бюджетной классификации Российской Федерации на 2021 год (на 2021 год и на плановый период 2022 и 2023 годов)» плановый показатель по указанному источнику доходов уточнен на КБК 04211109080050000120.</t>
  </si>
  <si>
    <t>В доход районного бюджета поступила плата по договорам об установке и эксплуатации рекламных конструкций, расположенных на земельных участках, государственная собственность на которые не разграничена. 
Первоначально плановый показатель по указанному источнику доходов предусмотрен по КБК 04211705050050000180 в сумме 160,8 тыс. руб.
Поступление платежей сверх плановых показателей связано с уплатой пени.</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</si>
  <si>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зачислены:
- средства, взысканные на основании решений суда в возмещение расходов, понесенных главными распорядителями средств районного бюджета в прошлые годы,
- в соответствии с актом проверки КСП Заполярного района возвраты от сотрудников необоснованно выплаченных в 2020 году сумм компенсаций командировочных расходов, а также проезда к месту отдыха и обратно,
- возврат денежных средств, перечисленных в 2020 году за образовательные услуги по дополнительной профессиональной переподготовке сотрудников,
- возмещение стоимости приобретенного и поставленного в 2020 году некачественного товара, перечисленное поставщиком по требованию заказчика.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</si>
  <si>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соответствии с актом проверки КСП Заполярного района в доход бюджета зачислены возвраты от сотрудников необоснованно выплаченных в 2020 году сумм заработной платы.</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</si>
  <si>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Департамент образования, культуры и спорта НАО.</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</si>
  <si>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Департамент внутренней политики НАО.</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</si>
  <si>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Контрольно-счетная палата Заполярного района.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</si>
  <si>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Управление финансов Администрации Заполярного района.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</si>
  <si>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Администрация Заполярного района.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</si>
  <si>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Совет Заполярного района.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</si>
  <si>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зачислено страховое возмещение от АО «ГСК «Югория» согласно акту о страховом случае от 20.12.2021.
Администратор доходов - Администрация Заполярного района.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</si>
  <si>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зачислены штрафы за нарушение законодательства Российской Федерации об административных правонарушениях, взысканные комиссией по делам несовершеннолетних при Администрации Заполярного района, поступившие в счет погашения задолженности, образовавшейся до 1 января 2020 года.
Администратор доходов - Администрация Заполярного района.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</si>
  <si>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Межрегиональное управление Федеральной службы по надзору в сфере природопользования по Республике Коми и Ненецкому автономному округу.</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</si>
  <si>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Управление Министерства внутренних дел Российской Федерации по Ненецкому автономному округу.</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</si>
  <si>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Управление Федеральной налоговой службы по Архангельской области и Ненецкому автономному округу.</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</si>
  <si>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Администратор доходов - Департамент природных ресурсов, экологии и АПК НАО.</t>
  </si>
  <si>
    <t>Субсидия из окружного бюджета перечислена в пределах сумм, необходимых для оплаты денежных обязательств по расходам районного бюджета на реализацию мероприятий в рамках подготовки объектов коммунальной инфраструктуры к осенне-зимнему периоду.</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</si>
  <si>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поступили остатки иных межбюджетных трансфертов, полученных из районного бюджета в 2020 году МО «Коткинский сельсовет» в рамках подпрограммы 2 «Развитие транспортной инфраструктуры муниципального района «Заполярный район» муниципальной программы «Комплексное развитие муниципального района «Заполярный район» на 2017-2022 годы» и неиспользованных по состоянию на 01.01.2021.</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</si>
  <si>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поступили остатки иных межбюджетных трансфертов, полученных из районного бюджета в 2020 году в рамках подпрограммы 6 «Возмещение части затрат органов местного самоуправления поселений Ненецкого автономного округа» муниципальной программы «Развитие административной системы местного самоуправления муниципального района «Заполярный район» на 2017-2022 годы» и неиспользованных по состоянию на 01.01.2021 (МО «Андегский сельсовет» – 511,1 тыс. руб., МО «Колгуевский сельсовет» – 32,5 тыс. руб.).</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</si>
  <si>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2021 году из районного бюджета в окружной бюджет возвращен остаток субсидии прошлых лет, предусмотренной долгосрочной целевой программой «Социальное развитие села на территории Ненецкого автономного округа на 2009-2015 годы», поступившей по исполнительному листу от ООО «Стоунтекс» (мероприятие «Выполнение работ по строительству объекта «Школа-сад на 80 мест в п. Бугрино»).</t>
  </si>
  <si>
    <t>Плановый показатель по данному источнику доходов на 2021 год определен исходя из планируемых платежей в районный бюджет от МП ЗР "Северная транспортная компания", но по результатам деятельности предприятия за 2020 год сложился убыток, соответственно платежи в отчетном году не поступили.
В тоже время, доходы поступили в районный бюджет от МП ЗР "Севержилкомсервис", чистая прибыль от деятельности которого за 2020 год составила 26 032,6 тыс. руб.
Пунктом 8 решения от 24.12.2020 № 98-р "О районном бюджете на 2021 год и плановый период 2022-2023 годов", установлено, что муниципальные предприятия муниципального района "Заполярный район" ежегодно перечисляют в доход районного бюджета 15% прибыли, остающейся после уплаты налогов и иных обязательных платежей, до 30 июня текущего года.</t>
  </si>
  <si>
    <t>Отклонение ("-" не исполнено, "+" перевыполнение первоначального плана)</t>
  </si>
  <si>
    <t>В связи с отсутствием потребности остаток средств субвенции возвращен в окружной бюджет в декабре 2021 года в сумме 88,5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</si>
</sst>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_р_._-;\-* #,##0.0_р_._-;_-* &quot;-&quot;?_р_._-;_-@_-"/>
    <numFmt numFmtId="166" formatCode="#,##0.0"/>
    <numFmt numFmtId="167" formatCode="_-* #,##0.0\ _₽_-;\-* #,##0.0\ _₽_-;_-* &quot;-&quot;?\ _₽_-;_-@_-"/>
  </numFmts>
  <fonts count="7" x14ac:knownFonts="1">
    <font>
      <sz val="11"/>
      <color theme="1"/>
      <name val="Calibri"/>
      <family val="2"/>
      <scheme val="minor"/>
    </font>
    <font>
      <sz val="11"/>
      <color theme="1"/>
      <name val="Calibri"/>
      <family val="2"/>
      <scheme val="minor"/>
    </font>
    <font>
      <sz val="11"/>
      <name val="Times New Roman"/>
      <family val="1"/>
      <charset val="204"/>
    </font>
    <font>
      <b/>
      <sz val="11"/>
      <name val="Times New Roman"/>
      <family val="1"/>
      <charset val="204"/>
    </font>
    <font>
      <sz val="10"/>
      <name val="Arial Cyr"/>
      <charset val="204"/>
    </font>
    <font>
      <sz val="10"/>
      <name val="Arial"/>
      <family val="2"/>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5" fillId="0" borderId="0"/>
    <xf numFmtId="0" fontId="4" fillId="0" borderId="0"/>
  </cellStyleXfs>
  <cellXfs count="43">
    <xf numFmtId="0" fontId="0" fillId="0" borderId="0" xfId="0"/>
    <xf numFmtId="0" fontId="2" fillId="2" borderId="0" xfId="0" applyFont="1" applyFill="1"/>
    <xf numFmtId="0" fontId="3" fillId="2" borderId="0" xfId="0" applyFont="1" applyFill="1"/>
    <xf numFmtId="0" fontId="2" fillId="2" borderId="0" xfId="0" applyFont="1" applyFill="1" applyAlignment="1">
      <alignment horizontal="center"/>
    </xf>
    <xf numFmtId="3" fontId="2" fillId="0" borderId="2" xfId="0"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3" fillId="0" borderId="1" xfId="0" applyFont="1" applyFill="1" applyBorder="1" applyAlignment="1">
      <alignment horizontal="center"/>
    </xf>
    <xf numFmtId="0" fontId="3" fillId="0" borderId="1" xfId="0" applyFont="1" applyFill="1" applyBorder="1" applyAlignment="1">
      <alignment wrapText="1"/>
    </xf>
    <xf numFmtId="167" fontId="3" fillId="0" borderId="1" xfId="0" applyNumberFormat="1" applyFont="1" applyFill="1" applyBorder="1" applyAlignment="1">
      <alignment horizontal="right"/>
    </xf>
    <xf numFmtId="0" fontId="3" fillId="0" borderId="0" xfId="0" applyFont="1" applyFill="1"/>
    <xf numFmtId="167" fontId="3" fillId="0" borderId="1" xfId="1" applyNumberFormat="1" applyFont="1" applyFill="1" applyBorder="1" applyAlignment="1">
      <alignment horizontal="right"/>
    </xf>
    <xf numFmtId="0" fontId="3" fillId="0" borderId="1" xfId="0" applyFont="1" applyFill="1" applyBorder="1" applyAlignment="1"/>
    <xf numFmtId="0" fontId="2" fillId="0" borderId="1" xfId="0" applyFont="1" applyFill="1" applyBorder="1" applyAlignment="1">
      <alignment horizontal="center"/>
    </xf>
    <xf numFmtId="0" fontId="2" fillId="0" borderId="1" xfId="0" applyFont="1" applyFill="1" applyBorder="1" applyAlignment="1">
      <alignment wrapText="1"/>
    </xf>
    <xf numFmtId="167" fontId="2" fillId="0" borderId="1" xfId="0" applyNumberFormat="1" applyFont="1" applyFill="1" applyBorder="1" applyAlignment="1">
      <alignment horizontal="right"/>
    </xf>
    <xf numFmtId="0" fontId="2" fillId="0" borderId="0" xfId="0" applyFont="1" applyFill="1"/>
    <xf numFmtId="0" fontId="2" fillId="0" borderId="0" xfId="0" applyFont="1" applyFill="1" applyAlignment="1">
      <alignment wrapText="1"/>
    </xf>
    <xf numFmtId="0" fontId="3" fillId="0" borderId="1" xfId="2" applyFont="1" applyFill="1" applyBorder="1" applyAlignment="1">
      <alignment horizontal="center"/>
    </xf>
    <xf numFmtId="0" fontId="2" fillId="0" borderId="1" xfId="2" applyFont="1" applyFill="1" applyBorder="1" applyAlignment="1">
      <alignment horizontal="center"/>
    </xf>
    <xf numFmtId="0" fontId="2" fillId="0" borderId="1" xfId="0" applyFont="1" applyFill="1" applyBorder="1" applyAlignment="1">
      <alignment horizontal="left" wrapText="1"/>
    </xf>
    <xf numFmtId="0" fontId="2" fillId="2" borderId="0" xfId="0" applyFont="1" applyFill="1" applyBorder="1" applyAlignment="1">
      <alignment horizontal="right" wrapText="1"/>
    </xf>
    <xf numFmtId="0" fontId="2" fillId="2" borderId="0" xfId="0" applyFont="1" applyFill="1" applyAlignment="1">
      <alignment wrapText="1"/>
    </xf>
    <xf numFmtId="0" fontId="2" fillId="0" borderId="1" xfId="0" applyFont="1" applyFill="1" applyBorder="1" applyAlignment="1">
      <alignment vertical="top" wrapText="1"/>
    </xf>
    <xf numFmtId="167" fontId="2" fillId="0" borderId="1" xfId="1" applyNumberFormat="1" applyFont="1" applyFill="1" applyBorder="1" applyAlignment="1">
      <alignment horizontal="right"/>
    </xf>
    <xf numFmtId="0" fontId="2" fillId="0" borderId="1" xfId="2" applyNumberFormat="1" applyFont="1" applyFill="1" applyBorder="1" applyAlignment="1" applyProtection="1">
      <alignment wrapText="1"/>
    </xf>
    <xf numFmtId="166" fontId="2" fillId="0" borderId="1" xfId="0" applyNumberFormat="1" applyFont="1" applyFill="1" applyBorder="1" applyAlignment="1" applyProtection="1">
      <alignment wrapText="1"/>
      <protection locked="0"/>
    </xf>
    <xf numFmtId="166" fontId="2" fillId="0" borderId="3" xfId="0" applyNumberFormat="1" applyFont="1" applyFill="1" applyBorder="1" applyAlignment="1" applyProtection="1">
      <alignment horizontal="left" vertical="top" wrapText="1"/>
      <protection locked="0"/>
    </xf>
    <xf numFmtId="0" fontId="3" fillId="0" borderId="1" xfId="3" applyFont="1" applyFill="1" applyBorder="1" applyAlignment="1">
      <alignment wrapText="1"/>
    </xf>
    <xf numFmtId="0" fontId="2" fillId="0" borderId="1" xfId="3" applyFont="1" applyFill="1" applyBorder="1" applyAlignment="1">
      <alignment wrapText="1"/>
    </xf>
    <xf numFmtId="0" fontId="2" fillId="0" borderId="1" xfId="3" applyFont="1" applyFill="1" applyBorder="1" applyAlignment="1">
      <alignment vertical="top" wrapText="1"/>
    </xf>
    <xf numFmtId="0" fontId="3" fillId="0" borderId="1" xfId="0" applyFont="1" applyFill="1" applyBorder="1" applyAlignment="1">
      <alignment horizontal="center" wrapText="1"/>
    </xf>
    <xf numFmtId="0" fontId="3" fillId="0" borderId="1" xfId="0" applyFont="1" applyFill="1" applyBorder="1" applyAlignment="1" applyProtection="1">
      <alignment horizontal="left" wrapText="1"/>
    </xf>
    <xf numFmtId="0" fontId="2" fillId="0" borderId="1" xfId="0" applyFont="1" applyFill="1" applyBorder="1" applyAlignment="1" applyProtection="1">
      <alignment horizontal="left"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2" applyFont="1" applyFill="1" applyBorder="1" applyAlignment="1"/>
    <xf numFmtId="0" fontId="2" fillId="0" borderId="2" xfId="0" applyFont="1" applyFill="1" applyBorder="1" applyAlignment="1">
      <alignment wrapText="1"/>
    </xf>
    <xf numFmtId="167" fontId="2" fillId="0" borderId="2" xfId="0" applyNumberFormat="1" applyFont="1" applyFill="1" applyBorder="1" applyAlignment="1"/>
    <xf numFmtId="0" fontId="6" fillId="0" borderId="1" xfId="0" applyFont="1" applyFill="1" applyBorder="1" applyAlignment="1">
      <alignment wrapText="1"/>
    </xf>
    <xf numFmtId="0" fontId="3" fillId="2" borderId="0" xfId="0" applyFont="1" applyFill="1" applyBorder="1" applyAlignment="1">
      <alignment horizontal="center" vertical="center" wrapText="1"/>
    </xf>
  </cellXfs>
  <cellStyles count="4">
    <cellStyle name="Обычный" xfId="0" builtinId="0"/>
    <cellStyle name="Обычный_Лист1" xfId="2"/>
    <cellStyle name="Обычный_Лист3" xfId="3"/>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Z119"/>
  <sheetViews>
    <sheetView tabSelected="1" zoomScaleNormal="100" workbookViewId="0">
      <pane ySplit="3" topLeftCell="A83" activePane="bottomLeft" state="frozen"/>
      <selection pane="bottomLeft" activeCell="F86" sqref="F86"/>
    </sheetView>
  </sheetViews>
  <sheetFormatPr defaultColWidth="9.109375" defaultRowHeight="13.8" x14ac:dyDescent="0.25"/>
  <cols>
    <col min="1" max="1" width="27.33203125" style="3" customWidth="1"/>
    <col min="2" max="2" width="45.44140625" style="1" customWidth="1"/>
    <col min="3" max="5" width="15.6640625" style="1" customWidth="1"/>
    <col min="6" max="6" width="61.6640625" style="24" customWidth="1"/>
    <col min="7" max="89" width="9.109375" style="1" customWidth="1"/>
    <col min="90" max="16384" width="9.109375" style="1"/>
  </cols>
  <sheetData>
    <row r="1" spans="1:6" ht="30" customHeight="1" x14ac:dyDescent="0.25">
      <c r="A1" s="42" t="s">
        <v>172</v>
      </c>
      <c r="B1" s="42"/>
      <c r="C1" s="42"/>
      <c r="D1" s="42"/>
      <c r="E1" s="42"/>
      <c r="F1" s="42"/>
    </row>
    <row r="2" spans="1:6" ht="13.8" customHeight="1" x14ac:dyDescent="0.25">
      <c r="A2" s="7"/>
      <c r="B2" s="7"/>
      <c r="C2" s="7"/>
      <c r="D2" s="7"/>
      <c r="E2" s="7"/>
      <c r="F2" s="23" t="s">
        <v>93</v>
      </c>
    </row>
    <row r="3" spans="1:6" ht="88.8" customHeight="1" x14ac:dyDescent="0.25">
      <c r="A3" s="36" t="s">
        <v>0</v>
      </c>
      <c r="B3" s="37" t="s">
        <v>1</v>
      </c>
      <c r="C3" s="4" t="s">
        <v>94</v>
      </c>
      <c r="D3" s="5" t="s">
        <v>95</v>
      </c>
      <c r="E3" s="8" t="s">
        <v>237</v>
      </c>
      <c r="F3" s="6" t="s">
        <v>92</v>
      </c>
    </row>
    <row r="4" spans="1:6" s="12" customFormat="1" ht="15" customHeight="1" x14ac:dyDescent="0.25">
      <c r="A4" s="9" t="s">
        <v>2</v>
      </c>
      <c r="B4" s="10" t="s">
        <v>3</v>
      </c>
      <c r="C4" s="11">
        <f>C5+C82</f>
        <v>1185829.9000000001</v>
      </c>
      <c r="D4" s="11">
        <f>D5+D82</f>
        <v>1315694.8</v>
      </c>
      <c r="E4" s="11">
        <f>E5+E82</f>
        <v>129864.90000000002</v>
      </c>
      <c r="F4" s="10"/>
    </row>
    <row r="5" spans="1:6" s="12" customFormat="1" ht="15" customHeight="1" x14ac:dyDescent="0.25">
      <c r="A5" s="9" t="s">
        <v>4</v>
      </c>
      <c r="B5" s="9" t="s">
        <v>5</v>
      </c>
      <c r="C5" s="13">
        <f>C6+C12+C18+C22+C25+C34+C40+C48+C51+C79</f>
        <v>1142793.1000000001</v>
      </c>
      <c r="D5" s="13">
        <f>D6+D12+D18+D22+D25+D34+D40+D48+D51+D79</f>
        <v>1287407.1000000001</v>
      </c>
      <c r="E5" s="13">
        <f>E6+E12+E18+E22+E25+E34+E40+E48+E51+E79</f>
        <v>144614.00000000003</v>
      </c>
      <c r="F5" s="10"/>
    </row>
    <row r="6" spans="1:6" s="2" customFormat="1" ht="15" customHeight="1" x14ac:dyDescent="0.25">
      <c r="A6" s="9" t="s">
        <v>6</v>
      </c>
      <c r="B6" s="14" t="s">
        <v>7</v>
      </c>
      <c r="C6" s="13">
        <f>SUM(C7:C11)</f>
        <v>708201.1</v>
      </c>
      <c r="D6" s="13">
        <f>SUM(D7:D11)</f>
        <v>676121.39999999991</v>
      </c>
      <c r="E6" s="13">
        <f>SUM(E7:E11)</f>
        <v>-32079.700000000004</v>
      </c>
      <c r="F6" s="10"/>
    </row>
    <row r="7" spans="1:6" ht="124.2" x14ac:dyDescent="0.25">
      <c r="A7" s="15" t="s">
        <v>8</v>
      </c>
      <c r="B7" s="16" t="s">
        <v>9</v>
      </c>
      <c r="C7" s="17">
        <v>708201.1</v>
      </c>
      <c r="D7" s="17">
        <v>668757.1</v>
      </c>
      <c r="E7" s="17">
        <f>D7-C7</f>
        <v>-39444</v>
      </c>
      <c r="F7" s="16" t="s">
        <v>191</v>
      </c>
    </row>
    <row r="8" spans="1:6" ht="124.2" x14ac:dyDescent="0.25">
      <c r="A8" s="15" t="s">
        <v>10</v>
      </c>
      <c r="B8" s="16" t="s">
        <v>11</v>
      </c>
      <c r="C8" s="17">
        <v>0</v>
      </c>
      <c r="D8" s="17">
        <v>155.19999999999999</v>
      </c>
      <c r="E8" s="17">
        <f t="shared" ref="E8:E33" si="0">D8-C8</f>
        <v>155.19999999999999</v>
      </c>
      <c r="F8" s="16" t="s">
        <v>168</v>
      </c>
    </row>
    <row r="9" spans="1:6" ht="69" customHeight="1" x14ac:dyDescent="0.25">
      <c r="A9" s="15" t="s">
        <v>12</v>
      </c>
      <c r="B9" s="16" t="s">
        <v>13</v>
      </c>
      <c r="C9" s="17">
        <v>0</v>
      </c>
      <c r="D9" s="17">
        <v>440.6</v>
      </c>
      <c r="E9" s="17">
        <f t="shared" si="0"/>
        <v>440.6</v>
      </c>
      <c r="F9" s="16" t="s">
        <v>169</v>
      </c>
    </row>
    <row r="10" spans="1:6" ht="110.4" x14ac:dyDescent="0.25">
      <c r="A10" s="15" t="s">
        <v>173</v>
      </c>
      <c r="B10" s="25" t="s">
        <v>174</v>
      </c>
      <c r="C10" s="17">
        <v>0</v>
      </c>
      <c r="D10" s="17">
        <v>6762.9</v>
      </c>
      <c r="E10" s="17">
        <f t="shared" si="0"/>
        <v>6762.9</v>
      </c>
      <c r="F10" s="16" t="s">
        <v>192</v>
      </c>
    </row>
    <row r="11" spans="1:6" ht="124.2" x14ac:dyDescent="0.25">
      <c r="A11" s="15" t="s">
        <v>175</v>
      </c>
      <c r="B11" s="25" t="s">
        <v>176</v>
      </c>
      <c r="C11" s="17">
        <v>0</v>
      </c>
      <c r="D11" s="17">
        <v>5.6</v>
      </c>
      <c r="E11" s="17">
        <f t="shared" si="0"/>
        <v>5.6</v>
      </c>
      <c r="F11" s="16" t="s">
        <v>192</v>
      </c>
    </row>
    <row r="12" spans="1:6" s="12" customFormat="1" ht="15" customHeight="1" x14ac:dyDescent="0.25">
      <c r="A12" s="9" t="s">
        <v>14</v>
      </c>
      <c r="B12" s="10" t="s">
        <v>15</v>
      </c>
      <c r="C12" s="13">
        <f>SUM(C13:C17)</f>
        <v>22760.699999999997</v>
      </c>
      <c r="D12" s="13">
        <f>SUM(D13:D17)</f>
        <v>33255.300000000003</v>
      </c>
      <c r="E12" s="13">
        <f>SUM(E13:E17)</f>
        <v>10494.6</v>
      </c>
      <c r="F12" s="10"/>
    </row>
    <row r="13" spans="1:6" s="18" customFormat="1" ht="96.6" x14ac:dyDescent="0.25">
      <c r="A13" s="15" t="s">
        <v>16</v>
      </c>
      <c r="B13" s="16" t="s">
        <v>17</v>
      </c>
      <c r="C13" s="17">
        <v>6.6</v>
      </c>
      <c r="D13" s="17">
        <v>-41</v>
      </c>
      <c r="E13" s="17">
        <f t="shared" si="0"/>
        <v>-47.6</v>
      </c>
      <c r="F13" s="16" t="s">
        <v>193</v>
      </c>
    </row>
    <row r="14" spans="1:6" s="18" customFormat="1" ht="41.4" x14ac:dyDescent="0.25">
      <c r="A14" s="15" t="s">
        <v>18</v>
      </c>
      <c r="B14" s="16" t="s">
        <v>19</v>
      </c>
      <c r="C14" s="17">
        <v>2070.5</v>
      </c>
      <c r="D14" s="17">
        <v>2439.9</v>
      </c>
      <c r="E14" s="17">
        <f t="shared" si="0"/>
        <v>369.40000000000009</v>
      </c>
      <c r="F14" s="16" t="s">
        <v>194</v>
      </c>
    </row>
    <row r="15" spans="1:6" s="18" customFormat="1" ht="41.4" x14ac:dyDescent="0.25">
      <c r="A15" s="15" t="s">
        <v>177</v>
      </c>
      <c r="B15" s="25" t="s">
        <v>178</v>
      </c>
      <c r="C15" s="17">
        <v>0</v>
      </c>
      <c r="D15" s="17">
        <v>-2</v>
      </c>
      <c r="E15" s="17">
        <f t="shared" si="0"/>
        <v>-2</v>
      </c>
      <c r="F15" s="16" t="s">
        <v>202</v>
      </c>
    </row>
    <row r="16" spans="1:6" s="18" customFormat="1" ht="69" x14ac:dyDescent="0.25">
      <c r="A16" s="15" t="s">
        <v>20</v>
      </c>
      <c r="B16" s="16" t="s">
        <v>21</v>
      </c>
      <c r="C16" s="17">
        <v>20159.3</v>
      </c>
      <c r="D16" s="17">
        <v>29918.7</v>
      </c>
      <c r="E16" s="17">
        <f t="shared" si="0"/>
        <v>9759.4000000000015</v>
      </c>
      <c r="F16" s="16" t="s">
        <v>195</v>
      </c>
    </row>
    <row r="17" spans="1:104" s="18" customFormat="1" ht="55.2" x14ac:dyDescent="0.25">
      <c r="A17" s="15" t="s">
        <v>22</v>
      </c>
      <c r="B17" s="16" t="s">
        <v>23</v>
      </c>
      <c r="C17" s="17">
        <v>524.29999999999995</v>
      </c>
      <c r="D17" s="17">
        <v>939.7</v>
      </c>
      <c r="E17" s="17">
        <f t="shared" si="0"/>
        <v>415.40000000000009</v>
      </c>
      <c r="F17" s="16" t="s">
        <v>196</v>
      </c>
    </row>
    <row r="18" spans="1:104" s="2" customFormat="1" ht="15" customHeight="1" x14ac:dyDescent="0.25">
      <c r="A18" s="9" t="s">
        <v>24</v>
      </c>
      <c r="B18" s="10" t="s">
        <v>25</v>
      </c>
      <c r="C18" s="11">
        <f>SUM(C19:C21)</f>
        <v>501.2</v>
      </c>
      <c r="D18" s="11">
        <f>SUM(D19:D21)</f>
        <v>1271.8</v>
      </c>
      <c r="E18" s="11">
        <f>SUM(E19:E21)</f>
        <v>770.60000000000014</v>
      </c>
      <c r="F18" s="10"/>
    </row>
    <row r="19" spans="1:104" s="2" customFormat="1" ht="138" x14ac:dyDescent="0.25">
      <c r="A19" s="15" t="s">
        <v>26</v>
      </c>
      <c r="B19" s="16" t="s">
        <v>27</v>
      </c>
      <c r="C19" s="17">
        <v>16.899999999999999</v>
      </c>
      <c r="D19" s="17">
        <v>31.6</v>
      </c>
      <c r="E19" s="17">
        <f t="shared" si="0"/>
        <v>14.700000000000003</v>
      </c>
      <c r="F19" s="16" t="s">
        <v>197</v>
      </c>
    </row>
    <row r="20" spans="1:104" s="2" customFormat="1" ht="248.4" customHeight="1" x14ac:dyDescent="0.25">
      <c r="A20" s="15" t="s">
        <v>28</v>
      </c>
      <c r="B20" s="16" t="s">
        <v>29</v>
      </c>
      <c r="C20" s="17">
        <v>475.3</v>
      </c>
      <c r="D20" s="17">
        <v>1231.5</v>
      </c>
      <c r="E20" s="17">
        <f t="shared" si="0"/>
        <v>756.2</v>
      </c>
      <c r="F20" s="16" t="s">
        <v>198</v>
      </c>
    </row>
    <row r="21" spans="1:104" ht="138" x14ac:dyDescent="0.25">
      <c r="A21" s="15" t="s">
        <v>30</v>
      </c>
      <c r="B21" s="19" t="s">
        <v>31</v>
      </c>
      <c r="C21" s="17">
        <v>9</v>
      </c>
      <c r="D21" s="17">
        <v>8.6999999999999993</v>
      </c>
      <c r="E21" s="17">
        <f t="shared" si="0"/>
        <v>-0.30000000000000071</v>
      </c>
      <c r="F21" s="16" t="s">
        <v>199</v>
      </c>
    </row>
    <row r="22" spans="1:104" s="12" customFormat="1" ht="15" customHeight="1" x14ac:dyDescent="0.25">
      <c r="A22" s="9" t="s">
        <v>32</v>
      </c>
      <c r="B22" s="10" t="s">
        <v>33</v>
      </c>
      <c r="C22" s="13">
        <f t="shared" ref="C22:E22" si="1">SUM(C23:C24)</f>
        <v>0</v>
      </c>
      <c r="D22" s="13">
        <f t="shared" si="1"/>
        <v>200.4</v>
      </c>
      <c r="E22" s="13">
        <f t="shared" si="1"/>
        <v>200.4</v>
      </c>
      <c r="F22" s="10"/>
    </row>
    <row r="23" spans="1:104" s="18" customFormat="1" ht="55.2" x14ac:dyDescent="0.25">
      <c r="A23" s="15" t="s">
        <v>34</v>
      </c>
      <c r="B23" s="16" t="s">
        <v>35</v>
      </c>
      <c r="C23" s="17">
        <v>0</v>
      </c>
      <c r="D23" s="17">
        <v>195.4</v>
      </c>
      <c r="E23" s="17">
        <f t="shared" si="0"/>
        <v>195.4</v>
      </c>
      <c r="F23" s="16" t="s">
        <v>203</v>
      </c>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row>
    <row r="24" spans="1:104" s="18" customFormat="1" ht="69" x14ac:dyDescent="0.25">
      <c r="A24" s="15" t="s">
        <v>96</v>
      </c>
      <c r="B24" s="16" t="s">
        <v>97</v>
      </c>
      <c r="C24" s="17">
        <v>0</v>
      </c>
      <c r="D24" s="17">
        <v>5</v>
      </c>
      <c r="E24" s="17">
        <f t="shared" si="0"/>
        <v>5</v>
      </c>
      <c r="F24" s="16" t="s">
        <v>200</v>
      </c>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row>
    <row r="25" spans="1:104" s="12" customFormat="1" ht="45" customHeight="1" x14ac:dyDescent="0.25">
      <c r="A25" s="9" t="s">
        <v>36</v>
      </c>
      <c r="B25" s="10" t="s">
        <v>37</v>
      </c>
      <c r="C25" s="13">
        <f>SUM(C26:C33)</f>
        <v>353488</v>
      </c>
      <c r="D25" s="13">
        <f t="shared" ref="D25:E25" si="2">SUM(D26:D33)</f>
        <v>363930.60000000003</v>
      </c>
      <c r="E25" s="13">
        <f t="shared" si="2"/>
        <v>10442.6</v>
      </c>
      <c r="F25" s="10"/>
    </row>
    <row r="26" spans="1:104" s="18" customFormat="1" ht="262.2" x14ac:dyDescent="0.25">
      <c r="A26" s="15" t="s">
        <v>38</v>
      </c>
      <c r="B26" s="16" t="s">
        <v>39</v>
      </c>
      <c r="C26" s="17">
        <v>342407.5</v>
      </c>
      <c r="D26" s="17">
        <v>354166</v>
      </c>
      <c r="E26" s="17">
        <f t="shared" si="0"/>
        <v>11758.5</v>
      </c>
      <c r="F26" s="16" t="s">
        <v>204</v>
      </c>
    </row>
    <row r="27" spans="1:104" s="18" customFormat="1" ht="110.4" customHeight="1" x14ac:dyDescent="0.25">
      <c r="A27" s="15" t="s">
        <v>40</v>
      </c>
      <c r="B27" s="16" t="s">
        <v>41</v>
      </c>
      <c r="C27" s="17">
        <v>7148.2</v>
      </c>
      <c r="D27" s="17">
        <v>3201.7</v>
      </c>
      <c r="E27" s="17">
        <f t="shared" si="0"/>
        <v>-3946.5</v>
      </c>
      <c r="F27" s="16" t="s">
        <v>207</v>
      </c>
    </row>
    <row r="28" spans="1:104" s="18" customFormat="1" ht="151.80000000000001" x14ac:dyDescent="0.25">
      <c r="A28" s="15" t="s">
        <v>42</v>
      </c>
      <c r="B28" s="16" t="s">
        <v>43</v>
      </c>
      <c r="C28" s="17">
        <v>3291.5</v>
      </c>
      <c r="D28" s="17">
        <v>1702.5</v>
      </c>
      <c r="E28" s="17">
        <f t="shared" si="0"/>
        <v>-1589</v>
      </c>
      <c r="F28" s="16" t="s">
        <v>206</v>
      </c>
    </row>
    <row r="29" spans="1:104" s="18" customFormat="1" ht="82.8" x14ac:dyDescent="0.25">
      <c r="A29" s="15" t="s">
        <v>44</v>
      </c>
      <c r="B29" s="16" t="s">
        <v>45</v>
      </c>
      <c r="C29" s="17">
        <v>119.1</v>
      </c>
      <c r="D29" s="17">
        <v>119.4</v>
      </c>
      <c r="E29" s="17">
        <f t="shared" si="0"/>
        <v>0.30000000000001137</v>
      </c>
      <c r="F29" s="16" t="s">
        <v>205</v>
      </c>
    </row>
    <row r="30" spans="1:104" s="18" customFormat="1" ht="55.2" x14ac:dyDescent="0.25">
      <c r="A30" s="15" t="s">
        <v>46</v>
      </c>
      <c r="B30" s="16" t="s">
        <v>47</v>
      </c>
      <c r="C30" s="17">
        <v>192.5</v>
      </c>
      <c r="D30" s="17">
        <v>322.10000000000002</v>
      </c>
      <c r="E30" s="17">
        <f t="shared" si="0"/>
        <v>129.60000000000002</v>
      </c>
      <c r="F30" s="16" t="s">
        <v>215</v>
      </c>
    </row>
    <row r="31" spans="1:104" s="18" customFormat="1" ht="193.2" x14ac:dyDescent="0.25">
      <c r="A31" s="15" t="s">
        <v>166</v>
      </c>
      <c r="B31" s="16" t="s">
        <v>167</v>
      </c>
      <c r="C31" s="17">
        <v>35.700000000000003</v>
      </c>
      <c r="D31" s="17">
        <v>3904.9</v>
      </c>
      <c r="E31" s="17">
        <f t="shared" si="0"/>
        <v>3869.2000000000003</v>
      </c>
      <c r="F31" s="16" t="s">
        <v>236</v>
      </c>
    </row>
    <row r="32" spans="1:104" s="18" customFormat="1" ht="82.8" customHeight="1" x14ac:dyDescent="0.25">
      <c r="A32" s="15" t="s">
        <v>48</v>
      </c>
      <c r="B32" s="16" t="s">
        <v>49</v>
      </c>
      <c r="C32" s="17">
        <v>293.5</v>
      </c>
      <c r="D32" s="17">
        <v>352.2</v>
      </c>
      <c r="E32" s="17">
        <f t="shared" si="0"/>
        <v>58.699999999999989</v>
      </c>
      <c r="F32" s="16" t="s">
        <v>208</v>
      </c>
    </row>
    <row r="33" spans="1:6" s="18" customFormat="1" ht="124.2" x14ac:dyDescent="0.25">
      <c r="A33" s="15" t="s">
        <v>179</v>
      </c>
      <c r="B33" s="25" t="s">
        <v>180</v>
      </c>
      <c r="C33" s="17">
        <v>0</v>
      </c>
      <c r="D33" s="17">
        <v>161.80000000000001</v>
      </c>
      <c r="E33" s="17">
        <f t="shared" si="0"/>
        <v>161.80000000000001</v>
      </c>
      <c r="F33" s="16" t="s">
        <v>217</v>
      </c>
    </row>
    <row r="34" spans="1:6" s="2" customFormat="1" ht="27.6" x14ac:dyDescent="0.25">
      <c r="A34" s="9" t="s">
        <v>50</v>
      </c>
      <c r="B34" s="10" t="s">
        <v>51</v>
      </c>
      <c r="C34" s="13">
        <f t="shared" ref="C34:E34" si="3">C35</f>
        <v>53816.099999999991</v>
      </c>
      <c r="D34" s="13">
        <f t="shared" si="3"/>
        <v>69853.100000000006</v>
      </c>
      <c r="E34" s="13">
        <f t="shared" si="3"/>
        <v>16037.000000000004</v>
      </c>
      <c r="F34" s="10"/>
    </row>
    <row r="35" spans="1:6" ht="27.6" x14ac:dyDescent="0.25">
      <c r="A35" s="15" t="s">
        <v>117</v>
      </c>
      <c r="B35" s="16" t="s">
        <v>52</v>
      </c>
      <c r="C35" s="17">
        <f>SUM(C36:C39)</f>
        <v>53816.099999999991</v>
      </c>
      <c r="D35" s="17">
        <f>SUM(D36:D39)</f>
        <v>69853.100000000006</v>
      </c>
      <c r="E35" s="17">
        <f>SUM(E36:E39)</f>
        <v>16037.000000000004</v>
      </c>
      <c r="F35" s="16"/>
    </row>
    <row r="36" spans="1:6" ht="69" x14ac:dyDescent="0.25">
      <c r="A36" s="15" t="s">
        <v>53</v>
      </c>
      <c r="B36" s="16" t="s">
        <v>54</v>
      </c>
      <c r="C36" s="17">
        <v>530.29999999999995</v>
      </c>
      <c r="D36" s="17">
        <v>6612.4</v>
      </c>
      <c r="E36" s="17">
        <f t="shared" ref="E36:E39" si="4">D36-C36</f>
        <v>6082.0999999999995</v>
      </c>
      <c r="F36" s="16" t="s">
        <v>209</v>
      </c>
    </row>
    <row r="37" spans="1:6" ht="27.6" customHeight="1" x14ac:dyDescent="0.25">
      <c r="A37" s="15" t="s">
        <v>55</v>
      </c>
      <c r="B37" s="16" t="s">
        <v>56</v>
      </c>
      <c r="C37" s="17">
        <v>84.9</v>
      </c>
      <c r="D37" s="17">
        <v>6.9</v>
      </c>
      <c r="E37" s="17">
        <f t="shared" si="4"/>
        <v>-78</v>
      </c>
      <c r="F37" s="16" t="s">
        <v>210</v>
      </c>
    </row>
    <row r="38" spans="1:6" ht="41.4" x14ac:dyDescent="0.25">
      <c r="A38" s="15" t="s">
        <v>57</v>
      </c>
      <c r="B38" s="16" t="s">
        <v>58</v>
      </c>
      <c r="C38" s="17">
        <v>41436.1</v>
      </c>
      <c r="D38" s="17">
        <v>28851.4</v>
      </c>
      <c r="E38" s="17">
        <f t="shared" si="4"/>
        <v>-12584.699999999997</v>
      </c>
      <c r="F38" s="16" t="s">
        <v>211</v>
      </c>
    </row>
    <row r="39" spans="1:6" ht="69" x14ac:dyDescent="0.25">
      <c r="A39" s="15" t="s">
        <v>59</v>
      </c>
      <c r="B39" s="16" t="s">
        <v>60</v>
      </c>
      <c r="C39" s="17">
        <v>11764.8</v>
      </c>
      <c r="D39" s="17">
        <v>34382.400000000001</v>
      </c>
      <c r="E39" s="17">
        <f t="shared" si="4"/>
        <v>22617.600000000002</v>
      </c>
      <c r="F39" s="16" t="s">
        <v>209</v>
      </c>
    </row>
    <row r="40" spans="1:6" s="12" customFormat="1" ht="30" customHeight="1" x14ac:dyDescent="0.25">
      <c r="A40" s="20" t="s">
        <v>118</v>
      </c>
      <c r="B40" s="10" t="s">
        <v>119</v>
      </c>
      <c r="C40" s="13">
        <f t="shared" ref="C40:E40" si="5">C41+C43</f>
        <v>3865.2</v>
      </c>
      <c r="D40" s="13">
        <f t="shared" si="5"/>
        <v>7797</v>
      </c>
      <c r="E40" s="13">
        <f t="shared" si="5"/>
        <v>3931.8</v>
      </c>
      <c r="F40" s="10"/>
    </row>
    <row r="41" spans="1:6" s="2" customFormat="1" ht="15" customHeight="1" x14ac:dyDescent="0.25">
      <c r="A41" s="20" t="s">
        <v>61</v>
      </c>
      <c r="B41" s="10" t="s">
        <v>62</v>
      </c>
      <c r="C41" s="13">
        <f t="shared" ref="C41:E41" si="6">C42</f>
        <v>89.2</v>
      </c>
      <c r="D41" s="13">
        <f t="shared" si="6"/>
        <v>7.7</v>
      </c>
      <c r="E41" s="13">
        <f t="shared" si="6"/>
        <v>-81.5</v>
      </c>
      <c r="F41" s="10"/>
    </row>
    <row r="42" spans="1:6" ht="82.8" x14ac:dyDescent="0.25">
      <c r="A42" s="21" t="s">
        <v>63</v>
      </c>
      <c r="B42" s="16" t="s">
        <v>120</v>
      </c>
      <c r="C42" s="17">
        <v>89.2</v>
      </c>
      <c r="D42" s="17">
        <v>7.7</v>
      </c>
      <c r="E42" s="17">
        <f t="shared" ref="E42:E78" si="7">D42-C42</f>
        <v>-81.5</v>
      </c>
      <c r="F42" s="16" t="s">
        <v>212</v>
      </c>
    </row>
    <row r="43" spans="1:6" s="2" customFormat="1" ht="15" customHeight="1" x14ac:dyDescent="0.25">
      <c r="A43" s="20" t="s">
        <v>64</v>
      </c>
      <c r="B43" s="10" t="s">
        <v>65</v>
      </c>
      <c r="C43" s="11">
        <f>SUM(C44:C47)</f>
        <v>3776</v>
      </c>
      <c r="D43" s="11">
        <f>SUM(D44:D47)</f>
        <v>7789.3</v>
      </c>
      <c r="E43" s="11">
        <f>SUM(E44:E47)</f>
        <v>4013.3</v>
      </c>
      <c r="F43" s="10"/>
    </row>
    <row r="44" spans="1:6" ht="41.4" x14ac:dyDescent="0.25">
      <c r="A44" s="21" t="s">
        <v>66</v>
      </c>
      <c r="B44" s="16" t="s">
        <v>67</v>
      </c>
      <c r="C44" s="17">
        <v>3776</v>
      </c>
      <c r="D44" s="17">
        <v>3972</v>
      </c>
      <c r="E44" s="17">
        <f t="shared" si="7"/>
        <v>196</v>
      </c>
      <c r="F44" s="16" t="s">
        <v>213</v>
      </c>
    </row>
    <row r="45" spans="1:6" ht="82.8" x14ac:dyDescent="0.25">
      <c r="A45" s="21" t="s">
        <v>121</v>
      </c>
      <c r="B45" s="16" t="s">
        <v>68</v>
      </c>
      <c r="C45" s="17">
        <v>0</v>
      </c>
      <c r="D45" s="17">
        <v>229</v>
      </c>
      <c r="E45" s="17">
        <f t="shared" si="7"/>
        <v>229</v>
      </c>
      <c r="F45" s="16" t="s">
        <v>214</v>
      </c>
    </row>
    <row r="46" spans="1:6" ht="207" customHeight="1" x14ac:dyDescent="0.25">
      <c r="A46" s="38" t="s">
        <v>69</v>
      </c>
      <c r="B46" s="39" t="s">
        <v>68</v>
      </c>
      <c r="C46" s="40">
        <v>0</v>
      </c>
      <c r="D46" s="40">
        <v>3585.5</v>
      </c>
      <c r="E46" s="40">
        <f t="shared" si="7"/>
        <v>3585.5</v>
      </c>
      <c r="F46" s="41" t="s">
        <v>218</v>
      </c>
    </row>
    <row r="47" spans="1:6" ht="82.8" x14ac:dyDescent="0.25">
      <c r="A47" s="21" t="s">
        <v>98</v>
      </c>
      <c r="B47" s="16" t="s">
        <v>68</v>
      </c>
      <c r="C47" s="17">
        <v>0</v>
      </c>
      <c r="D47" s="17">
        <v>2.8</v>
      </c>
      <c r="E47" s="17">
        <f t="shared" si="7"/>
        <v>2.8</v>
      </c>
      <c r="F47" s="16" t="s">
        <v>219</v>
      </c>
    </row>
    <row r="48" spans="1:6" s="2" customFormat="1" ht="30" customHeight="1" x14ac:dyDescent="0.25">
      <c r="A48" s="20" t="s">
        <v>122</v>
      </c>
      <c r="B48" s="10" t="s">
        <v>70</v>
      </c>
      <c r="C48" s="11">
        <f>SUM(C49:C50)</f>
        <v>0</v>
      </c>
      <c r="D48" s="11">
        <f>SUM(D49:D50)</f>
        <v>980.69999999999993</v>
      </c>
      <c r="E48" s="11">
        <f>SUM(E49:E50)</f>
        <v>980.69999999999993</v>
      </c>
      <c r="F48" s="10"/>
    </row>
    <row r="49" spans="1:6" ht="96.6" customHeight="1" x14ac:dyDescent="0.25">
      <c r="A49" s="15" t="s">
        <v>71</v>
      </c>
      <c r="B49" s="16" t="s">
        <v>72</v>
      </c>
      <c r="C49" s="17">
        <v>0</v>
      </c>
      <c r="D49" s="17">
        <v>717.8</v>
      </c>
      <c r="E49" s="17">
        <f t="shared" si="7"/>
        <v>717.8</v>
      </c>
      <c r="F49" s="16" t="s">
        <v>171</v>
      </c>
    </row>
    <row r="50" spans="1:6" ht="96.6" x14ac:dyDescent="0.25">
      <c r="A50" s="15" t="s">
        <v>99</v>
      </c>
      <c r="B50" s="16" t="s">
        <v>100</v>
      </c>
      <c r="C50" s="17">
        <v>0</v>
      </c>
      <c r="D50" s="17">
        <v>262.89999999999998</v>
      </c>
      <c r="E50" s="17">
        <f t="shared" si="7"/>
        <v>262.89999999999998</v>
      </c>
      <c r="F50" s="16" t="s">
        <v>170</v>
      </c>
    </row>
    <row r="51" spans="1:6" s="12" customFormat="1" ht="15" customHeight="1" x14ac:dyDescent="0.25">
      <c r="A51" s="20" t="s">
        <v>73</v>
      </c>
      <c r="B51" s="10" t="s">
        <v>74</v>
      </c>
      <c r="C51" s="11">
        <f>SUM(C52:C78)</f>
        <v>0</v>
      </c>
      <c r="D51" s="11">
        <f>SUM(D52:D78)</f>
        <v>133996.80000000002</v>
      </c>
      <c r="E51" s="11">
        <f>SUM(E52:E78)</f>
        <v>133996.80000000002</v>
      </c>
      <c r="F51" s="10"/>
    </row>
    <row r="52" spans="1:6" s="18" customFormat="1" ht="96.6" x14ac:dyDescent="0.25">
      <c r="A52" s="21" t="s">
        <v>123</v>
      </c>
      <c r="B52" s="16" t="s">
        <v>124</v>
      </c>
      <c r="C52" s="17">
        <v>0</v>
      </c>
      <c r="D52" s="17">
        <v>13.9</v>
      </c>
      <c r="E52" s="17">
        <f t="shared" si="7"/>
        <v>13.9</v>
      </c>
      <c r="F52" s="16" t="s">
        <v>220</v>
      </c>
    </row>
    <row r="53" spans="1:6" s="18" customFormat="1" ht="96.6" x14ac:dyDescent="0.25">
      <c r="A53" s="21" t="s">
        <v>181</v>
      </c>
      <c r="B53" s="16" t="s">
        <v>124</v>
      </c>
      <c r="C53" s="17">
        <v>0</v>
      </c>
      <c r="D53" s="17">
        <v>6</v>
      </c>
      <c r="E53" s="17">
        <f t="shared" si="7"/>
        <v>6</v>
      </c>
      <c r="F53" s="16" t="s">
        <v>221</v>
      </c>
    </row>
    <row r="54" spans="1:6" s="18" customFormat="1" ht="124.2" x14ac:dyDescent="0.25">
      <c r="A54" s="21" t="s">
        <v>125</v>
      </c>
      <c r="B54" s="16" t="s">
        <v>126</v>
      </c>
      <c r="C54" s="17">
        <v>0</v>
      </c>
      <c r="D54" s="17">
        <v>19.100000000000001</v>
      </c>
      <c r="E54" s="17">
        <f t="shared" si="7"/>
        <v>19.100000000000001</v>
      </c>
      <c r="F54" s="16" t="s">
        <v>220</v>
      </c>
    </row>
    <row r="55" spans="1:6" s="18" customFormat="1" ht="124.2" x14ac:dyDescent="0.25">
      <c r="A55" s="21" t="s">
        <v>127</v>
      </c>
      <c r="B55" s="16" t="s">
        <v>126</v>
      </c>
      <c r="C55" s="17">
        <v>0</v>
      </c>
      <c r="D55" s="17">
        <v>34.4</v>
      </c>
      <c r="E55" s="17">
        <f t="shared" si="7"/>
        <v>34.4</v>
      </c>
      <c r="F55" s="16" t="s">
        <v>221</v>
      </c>
    </row>
    <row r="56" spans="1:6" s="18" customFormat="1" ht="96.6" x14ac:dyDescent="0.25">
      <c r="A56" s="21" t="s">
        <v>128</v>
      </c>
      <c r="B56" s="16" t="s">
        <v>129</v>
      </c>
      <c r="C56" s="17">
        <v>0</v>
      </c>
      <c r="D56" s="17">
        <v>-0.8</v>
      </c>
      <c r="E56" s="17">
        <f t="shared" si="7"/>
        <v>-0.8</v>
      </c>
      <c r="F56" s="16" t="s">
        <v>220</v>
      </c>
    </row>
    <row r="57" spans="1:6" s="18" customFormat="1" ht="105" customHeight="1" x14ac:dyDescent="0.25">
      <c r="A57" s="21" t="s">
        <v>130</v>
      </c>
      <c r="B57" s="16" t="s">
        <v>131</v>
      </c>
      <c r="C57" s="17">
        <v>0</v>
      </c>
      <c r="D57" s="17">
        <v>18.399999999999999</v>
      </c>
      <c r="E57" s="17">
        <f t="shared" si="7"/>
        <v>18.399999999999999</v>
      </c>
      <c r="F57" s="16" t="s">
        <v>221</v>
      </c>
    </row>
    <row r="58" spans="1:6" s="18" customFormat="1" ht="96.6" x14ac:dyDescent="0.25">
      <c r="A58" s="21" t="s">
        <v>132</v>
      </c>
      <c r="B58" s="16" t="s">
        <v>133</v>
      </c>
      <c r="C58" s="17">
        <v>0</v>
      </c>
      <c r="D58" s="17">
        <v>14.2</v>
      </c>
      <c r="E58" s="17">
        <f t="shared" si="7"/>
        <v>14.2</v>
      </c>
      <c r="F58" s="16" t="s">
        <v>221</v>
      </c>
    </row>
    <row r="59" spans="1:6" s="18" customFormat="1" ht="119.4" customHeight="1" x14ac:dyDescent="0.25">
      <c r="A59" s="21" t="s">
        <v>134</v>
      </c>
      <c r="B59" s="16" t="s">
        <v>135</v>
      </c>
      <c r="C59" s="17">
        <v>0</v>
      </c>
      <c r="D59" s="17">
        <v>19.2</v>
      </c>
      <c r="E59" s="17">
        <f t="shared" si="7"/>
        <v>19.2</v>
      </c>
      <c r="F59" s="16" t="s">
        <v>221</v>
      </c>
    </row>
    <row r="60" spans="1:6" s="18" customFormat="1" ht="138" x14ac:dyDescent="0.25">
      <c r="A60" s="21" t="s">
        <v>136</v>
      </c>
      <c r="B60" s="16" t="s">
        <v>137</v>
      </c>
      <c r="C60" s="17">
        <v>0</v>
      </c>
      <c r="D60" s="17">
        <v>0.3</v>
      </c>
      <c r="E60" s="17">
        <f t="shared" si="7"/>
        <v>0.3</v>
      </c>
      <c r="F60" s="16" t="s">
        <v>221</v>
      </c>
    </row>
    <row r="61" spans="1:6" s="18" customFormat="1" ht="138" x14ac:dyDescent="0.25">
      <c r="A61" s="21" t="s">
        <v>182</v>
      </c>
      <c r="B61" s="25" t="s">
        <v>183</v>
      </c>
      <c r="C61" s="17">
        <v>0</v>
      </c>
      <c r="D61" s="17">
        <v>46</v>
      </c>
      <c r="E61" s="17">
        <f t="shared" si="7"/>
        <v>46</v>
      </c>
      <c r="F61" s="16" t="s">
        <v>223</v>
      </c>
    </row>
    <row r="62" spans="1:6" s="18" customFormat="1" ht="248.4" customHeight="1" x14ac:dyDescent="0.25">
      <c r="A62" s="21" t="s">
        <v>138</v>
      </c>
      <c r="B62" s="16" t="s">
        <v>139</v>
      </c>
      <c r="C62" s="17">
        <v>0</v>
      </c>
      <c r="D62" s="17">
        <v>37</v>
      </c>
      <c r="E62" s="17">
        <f t="shared" si="7"/>
        <v>37</v>
      </c>
      <c r="F62" s="16" t="s">
        <v>222</v>
      </c>
    </row>
    <row r="63" spans="1:6" s="18" customFormat="1" ht="105" customHeight="1" x14ac:dyDescent="0.25">
      <c r="A63" s="21" t="s">
        <v>140</v>
      </c>
      <c r="B63" s="16" t="s">
        <v>141</v>
      </c>
      <c r="C63" s="17">
        <v>0</v>
      </c>
      <c r="D63" s="17">
        <v>3.1</v>
      </c>
      <c r="E63" s="17">
        <f t="shared" si="7"/>
        <v>3.1</v>
      </c>
      <c r="F63" s="16" t="s">
        <v>221</v>
      </c>
    </row>
    <row r="64" spans="1:6" s="18" customFormat="1" ht="96.6" x14ac:dyDescent="0.25">
      <c r="A64" s="21" t="s">
        <v>142</v>
      </c>
      <c r="B64" s="16" t="s">
        <v>143</v>
      </c>
      <c r="C64" s="17">
        <v>0</v>
      </c>
      <c r="D64" s="17">
        <v>0.1</v>
      </c>
      <c r="E64" s="17">
        <f t="shared" si="7"/>
        <v>0.1</v>
      </c>
      <c r="F64" s="16" t="s">
        <v>220</v>
      </c>
    </row>
    <row r="65" spans="1:6" s="18" customFormat="1" ht="96.6" x14ac:dyDescent="0.25">
      <c r="A65" s="21" t="s">
        <v>144</v>
      </c>
      <c r="B65" s="16" t="s">
        <v>143</v>
      </c>
      <c r="C65" s="17">
        <v>0</v>
      </c>
      <c r="D65" s="17">
        <v>1103.7</v>
      </c>
      <c r="E65" s="17">
        <f t="shared" si="7"/>
        <v>1103.7</v>
      </c>
      <c r="F65" s="16" t="s">
        <v>221</v>
      </c>
    </row>
    <row r="66" spans="1:6" s="18" customFormat="1" ht="110.4" x14ac:dyDescent="0.25">
      <c r="A66" s="21" t="s">
        <v>145</v>
      </c>
      <c r="B66" s="16" t="s">
        <v>146</v>
      </c>
      <c r="C66" s="17">
        <v>0</v>
      </c>
      <c r="D66" s="17">
        <v>18.100000000000001</v>
      </c>
      <c r="E66" s="17">
        <f t="shared" si="7"/>
        <v>18.100000000000001</v>
      </c>
      <c r="F66" s="16" t="s">
        <v>220</v>
      </c>
    </row>
    <row r="67" spans="1:6" s="18" customFormat="1" ht="110.4" x14ac:dyDescent="0.25">
      <c r="A67" s="21" t="s">
        <v>147</v>
      </c>
      <c r="B67" s="16" t="s">
        <v>146</v>
      </c>
      <c r="C67" s="17">
        <v>0</v>
      </c>
      <c r="D67" s="17">
        <v>367.1</v>
      </c>
      <c r="E67" s="17">
        <f t="shared" si="7"/>
        <v>367.1</v>
      </c>
      <c r="F67" s="16" t="s">
        <v>221</v>
      </c>
    </row>
    <row r="68" spans="1:6" s="18" customFormat="1" ht="55.2" x14ac:dyDescent="0.25">
      <c r="A68" s="21" t="s">
        <v>184</v>
      </c>
      <c r="B68" s="25" t="s">
        <v>185</v>
      </c>
      <c r="C68" s="17">
        <v>0</v>
      </c>
      <c r="D68" s="17">
        <v>1</v>
      </c>
      <c r="E68" s="17">
        <f t="shared" si="7"/>
        <v>1</v>
      </c>
      <c r="F68" s="16" t="s">
        <v>224</v>
      </c>
    </row>
    <row r="69" spans="1:6" s="18" customFormat="1" ht="82.8" x14ac:dyDescent="0.25">
      <c r="A69" s="21" t="s">
        <v>148</v>
      </c>
      <c r="B69" s="16" t="s">
        <v>149</v>
      </c>
      <c r="C69" s="17">
        <v>0</v>
      </c>
      <c r="D69" s="17">
        <v>1073</v>
      </c>
      <c r="E69" s="17">
        <f t="shared" si="7"/>
        <v>1073</v>
      </c>
      <c r="F69" s="16" t="s">
        <v>224</v>
      </c>
    </row>
    <row r="70" spans="1:6" s="18" customFormat="1" ht="82.8" x14ac:dyDescent="0.25">
      <c r="A70" s="21" t="s">
        <v>186</v>
      </c>
      <c r="B70" s="25" t="s">
        <v>149</v>
      </c>
      <c r="C70" s="17">
        <v>0</v>
      </c>
      <c r="D70" s="17">
        <v>4.5</v>
      </c>
      <c r="E70" s="17">
        <f t="shared" si="7"/>
        <v>4.5</v>
      </c>
      <c r="F70" s="16" t="s">
        <v>225</v>
      </c>
    </row>
    <row r="71" spans="1:6" s="18" customFormat="1" ht="82.8" x14ac:dyDescent="0.25">
      <c r="A71" s="21" t="s">
        <v>150</v>
      </c>
      <c r="B71" s="16" t="s">
        <v>151</v>
      </c>
      <c r="C71" s="17">
        <v>0</v>
      </c>
      <c r="D71" s="17">
        <v>111</v>
      </c>
      <c r="E71" s="17">
        <f t="shared" si="7"/>
        <v>111</v>
      </c>
      <c r="F71" s="16" t="s">
        <v>224</v>
      </c>
    </row>
    <row r="72" spans="1:6" s="18" customFormat="1" ht="82.8" x14ac:dyDescent="0.25">
      <c r="A72" s="21" t="s">
        <v>152</v>
      </c>
      <c r="B72" s="16" t="s">
        <v>153</v>
      </c>
      <c r="C72" s="17">
        <v>0</v>
      </c>
      <c r="D72" s="17">
        <v>11</v>
      </c>
      <c r="E72" s="17">
        <f t="shared" si="7"/>
        <v>11</v>
      </c>
      <c r="F72" s="16" t="s">
        <v>226</v>
      </c>
    </row>
    <row r="73" spans="1:6" s="18" customFormat="1" ht="138" x14ac:dyDescent="0.25">
      <c r="A73" s="21" t="s">
        <v>154</v>
      </c>
      <c r="B73" s="16" t="s">
        <v>155</v>
      </c>
      <c r="C73" s="17">
        <v>0</v>
      </c>
      <c r="D73" s="17">
        <v>18.100000000000001</v>
      </c>
      <c r="E73" s="17">
        <f t="shared" si="7"/>
        <v>18.100000000000001</v>
      </c>
      <c r="F73" s="16" t="s">
        <v>227</v>
      </c>
    </row>
    <row r="74" spans="1:6" s="18" customFormat="1" ht="82.8" x14ac:dyDescent="0.25">
      <c r="A74" s="21" t="s">
        <v>156</v>
      </c>
      <c r="B74" s="16" t="s">
        <v>155</v>
      </c>
      <c r="C74" s="17">
        <v>0</v>
      </c>
      <c r="D74" s="17">
        <v>8.5</v>
      </c>
      <c r="E74" s="17">
        <f t="shared" si="7"/>
        <v>8.5</v>
      </c>
      <c r="F74" s="16" t="s">
        <v>228</v>
      </c>
    </row>
    <row r="75" spans="1:6" ht="82.8" x14ac:dyDescent="0.25">
      <c r="A75" s="21" t="s">
        <v>157</v>
      </c>
      <c r="B75" s="16" t="s">
        <v>155</v>
      </c>
      <c r="C75" s="17">
        <v>0</v>
      </c>
      <c r="D75" s="17">
        <v>8.4</v>
      </c>
      <c r="E75" s="17">
        <f t="shared" si="7"/>
        <v>8.4</v>
      </c>
      <c r="F75" s="16" t="s">
        <v>229</v>
      </c>
    </row>
    <row r="76" spans="1:6" ht="90" customHeight="1" x14ac:dyDescent="0.25">
      <c r="A76" s="21" t="s">
        <v>158</v>
      </c>
      <c r="B76" s="16" t="s">
        <v>159</v>
      </c>
      <c r="C76" s="17">
        <v>0</v>
      </c>
      <c r="D76" s="17">
        <v>47.4</v>
      </c>
      <c r="E76" s="17">
        <f t="shared" si="7"/>
        <v>47.4</v>
      </c>
      <c r="F76" s="16" t="s">
        <v>230</v>
      </c>
    </row>
    <row r="77" spans="1:6" ht="138" x14ac:dyDescent="0.25">
      <c r="A77" s="21" t="s">
        <v>160</v>
      </c>
      <c r="B77" s="25" t="s">
        <v>187</v>
      </c>
      <c r="C77" s="17">
        <v>0</v>
      </c>
      <c r="D77" s="17">
        <v>76</v>
      </c>
      <c r="E77" s="17">
        <f t="shared" si="7"/>
        <v>76</v>
      </c>
      <c r="F77" s="16" t="s">
        <v>231</v>
      </c>
    </row>
    <row r="78" spans="1:6" ht="138" x14ac:dyDescent="0.25">
      <c r="A78" s="21" t="s">
        <v>161</v>
      </c>
      <c r="B78" s="25" t="s">
        <v>187</v>
      </c>
      <c r="C78" s="17">
        <v>0</v>
      </c>
      <c r="D78" s="17">
        <v>130938.1</v>
      </c>
      <c r="E78" s="17">
        <f t="shared" si="7"/>
        <v>130938.1</v>
      </c>
      <c r="F78" s="16" t="s">
        <v>228</v>
      </c>
    </row>
    <row r="79" spans="1:6" s="12" customFormat="1" ht="15" customHeight="1" x14ac:dyDescent="0.25">
      <c r="A79" s="9" t="s">
        <v>101</v>
      </c>
      <c r="B79" s="10" t="s">
        <v>102</v>
      </c>
      <c r="C79" s="11">
        <f>C80</f>
        <v>160.80000000000001</v>
      </c>
      <c r="D79" s="11">
        <f t="shared" ref="D79:E79" si="8">D80</f>
        <v>0</v>
      </c>
      <c r="E79" s="11">
        <f t="shared" si="8"/>
        <v>-160.80000000000001</v>
      </c>
      <c r="F79" s="10"/>
    </row>
    <row r="80" spans="1:6" s="12" customFormat="1" ht="15" customHeight="1" x14ac:dyDescent="0.25">
      <c r="A80" s="20" t="s">
        <v>103</v>
      </c>
      <c r="B80" s="10" t="s">
        <v>102</v>
      </c>
      <c r="C80" s="11">
        <f>SUM(C81:C81)</f>
        <v>160.80000000000001</v>
      </c>
      <c r="D80" s="11">
        <f>SUM(D81:D81)</f>
        <v>0</v>
      </c>
      <c r="E80" s="11">
        <f>SUM(E81:E81)</f>
        <v>-160.80000000000001</v>
      </c>
      <c r="F80" s="10"/>
    </row>
    <row r="81" spans="1:6" s="18" customFormat="1" ht="138" x14ac:dyDescent="0.25">
      <c r="A81" s="21" t="s">
        <v>105</v>
      </c>
      <c r="B81" s="22" t="s">
        <v>104</v>
      </c>
      <c r="C81" s="17">
        <v>160.80000000000001</v>
      </c>
      <c r="D81" s="17">
        <v>0</v>
      </c>
      <c r="E81" s="17">
        <f t="shared" ref="E81" si="9">D81-C81</f>
        <v>-160.80000000000001</v>
      </c>
      <c r="F81" s="16" t="s">
        <v>216</v>
      </c>
    </row>
    <row r="82" spans="1:6" s="12" customFormat="1" ht="15" customHeight="1" x14ac:dyDescent="0.25">
      <c r="A82" s="9" t="s">
        <v>75</v>
      </c>
      <c r="B82" s="33" t="s">
        <v>76</v>
      </c>
      <c r="C82" s="13">
        <f>C83+C93+C97</f>
        <v>43036.799999999996</v>
      </c>
      <c r="D82" s="13">
        <f>D83+D93+D97</f>
        <v>28287.7</v>
      </c>
      <c r="E82" s="13">
        <f>E83+E93+E97</f>
        <v>-14749.1</v>
      </c>
      <c r="F82" s="10"/>
    </row>
    <row r="83" spans="1:6" s="12" customFormat="1" ht="43.8" customHeight="1" x14ac:dyDescent="0.25">
      <c r="A83" s="9" t="s">
        <v>77</v>
      </c>
      <c r="B83" s="10" t="s">
        <v>78</v>
      </c>
      <c r="C83" s="13">
        <f>C84+C87+C91</f>
        <v>43036.799999999996</v>
      </c>
      <c r="D83" s="13">
        <f>D84+D87+D91</f>
        <v>27706.6</v>
      </c>
      <c r="E83" s="13">
        <f>E84+E87+E91</f>
        <v>-15330.2</v>
      </c>
      <c r="F83" s="10"/>
    </row>
    <row r="84" spans="1:6" s="12" customFormat="1" ht="45" customHeight="1" x14ac:dyDescent="0.25">
      <c r="A84" s="9" t="s">
        <v>106</v>
      </c>
      <c r="B84" s="10" t="s">
        <v>79</v>
      </c>
      <c r="C84" s="13">
        <f>C85</f>
        <v>30000</v>
      </c>
      <c r="D84" s="13">
        <f t="shared" ref="D84:E84" si="10">D85</f>
        <v>15399.5</v>
      </c>
      <c r="E84" s="13">
        <f t="shared" si="10"/>
        <v>-14600.5</v>
      </c>
      <c r="F84" s="10"/>
    </row>
    <row r="85" spans="1:6" ht="29.4" customHeight="1" x14ac:dyDescent="0.25">
      <c r="A85" s="15" t="s">
        <v>107</v>
      </c>
      <c r="B85" s="16" t="s">
        <v>80</v>
      </c>
      <c r="C85" s="26">
        <f t="shared" ref="C85:E85" si="11">C86</f>
        <v>30000</v>
      </c>
      <c r="D85" s="26">
        <f t="shared" si="11"/>
        <v>15399.5</v>
      </c>
      <c r="E85" s="26">
        <f t="shared" si="11"/>
        <v>-14600.5</v>
      </c>
      <c r="F85" s="16"/>
    </row>
    <row r="86" spans="1:6" ht="69" x14ac:dyDescent="0.25">
      <c r="A86" s="15" t="s">
        <v>108</v>
      </c>
      <c r="B86" s="27" t="s">
        <v>162</v>
      </c>
      <c r="C86" s="17">
        <v>30000</v>
      </c>
      <c r="D86" s="17">
        <v>15399.5</v>
      </c>
      <c r="E86" s="17">
        <f t="shared" ref="E86" si="12">D86-C86</f>
        <v>-14600.5</v>
      </c>
      <c r="F86" s="16" t="s">
        <v>232</v>
      </c>
    </row>
    <row r="87" spans="1:6" s="12" customFormat="1" ht="30" customHeight="1" x14ac:dyDescent="0.25">
      <c r="A87" s="9" t="s">
        <v>109</v>
      </c>
      <c r="B87" s="10" t="s">
        <v>81</v>
      </c>
      <c r="C87" s="13">
        <f>C88+C90</f>
        <v>3852.2</v>
      </c>
      <c r="D87" s="13">
        <f t="shared" ref="D87:E87" si="13">D88+D90</f>
        <v>3122.5</v>
      </c>
      <c r="E87" s="13">
        <f t="shared" si="13"/>
        <v>-729.7</v>
      </c>
      <c r="F87" s="10"/>
    </row>
    <row r="88" spans="1:6" s="18" customFormat="1" ht="45" customHeight="1" x14ac:dyDescent="0.25">
      <c r="A88" s="15" t="s">
        <v>110</v>
      </c>
      <c r="B88" s="16" t="s">
        <v>163</v>
      </c>
      <c r="C88" s="26">
        <f t="shared" ref="C88:E88" si="14">C89</f>
        <v>3085.6</v>
      </c>
      <c r="D88" s="26">
        <f t="shared" si="14"/>
        <v>2997.1</v>
      </c>
      <c r="E88" s="26">
        <f t="shared" si="14"/>
        <v>-88.5</v>
      </c>
      <c r="F88" s="16"/>
    </row>
    <row r="89" spans="1:6" s="18" customFormat="1" ht="69" x14ac:dyDescent="0.25">
      <c r="A89" s="15" t="s">
        <v>111</v>
      </c>
      <c r="B89" s="28" t="s">
        <v>82</v>
      </c>
      <c r="C89" s="17">
        <v>3085.6</v>
      </c>
      <c r="D89" s="17">
        <v>2997.1</v>
      </c>
      <c r="E89" s="17">
        <f t="shared" ref="E89:E92" si="15">D89-C89</f>
        <v>-88.5</v>
      </c>
      <c r="F89" s="16" t="s">
        <v>238</v>
      </c>
    </row>
    <row r="90" spans="1:6" s="18" customFormat="1" ht="41.4" x14ac:dyDescent="0.25">
      <c r="A90" s="15" t="s">
        <v>188</v>
      </c>
      <c r="B90" s="29" t="s">
        <v>189</v>
      </c>
      <c r="C90" s="17">
        <v>766.6</v>
      </c>
      <c r="D90" s="17">
        <v>125.4</v>
      </c>
      <c r="E90" s="17">
        <f t="shared" si="15"/>
        <v>-641.20000000000005</v>
      </c>
      <c r="F90" s="16" t="s">
        <v>201</v>
      </c>
    </row>
    <row r="91" spans="1:6" s="12" customFormat="1" ht="15" customHeight="1" x14ac:dyDescent="0.25">
      <c r="A91" s="9" t="s">
        <v>112</v>
      </c>
      <c r="B91" s="30" t="s">
        <v>83</v>
      </c>
      <c r="C91" s="13">
        <f>SUM(C92:C92)</f>
        <v>9184.6</v>
      </c>
      <c r="D91" s="13">
        <f>SUM(D92:D92)</f>
        <v>9184.6</v>
      </c>
      <c r="E91" s="13">
        <f>SUM(E92:E92)</f>
        <v>0</v>
      </c>
      <c r="F91" s="10"/>
    </row>
    <row r="92" spans="1:6" s="18" customFormat="1" ht="75" customHeight="1" x14ac:dyDescent="0.25">
      <c r="A92" s="15" t="s">
        <v>113</v>
      </c>
      <c r="B92" s="31" t="s">
        <v>84</v>
      </c>
      <c r="C92" s="17">
        <v>9184.6</v>
      </c>
      <c r="D92" s="17">
        <v>9184.6</v>
      </c>
      <c r="E92" s="17">
        <f t="shared" si="15"/>
        <v>0</v>
      </c>
      <c r="F92" s="16"/>
    </row>
    <row r="93" spans="1:6" s="12" customFormat="1" ht="90" customHeight="1" x14ac:dyDescent="0.25">
      <c r="A93" s="9" t="s">
        <v>85</v>
      </c>
      <c r="B93" s="30" t="s">
        <v>86</v>
      </c>
      <c r="C93" s="11">
        <f t="shared" ref="C93:E93" si="16">C94</f>
        <v>0</v>
      </c>
      <c r="D93" s="11">
        <f t="shared" si="16"/>
        <v>582.20000000000005</v>
      </c>
      <c r="E93" s="11">
        <f t="shared" si="16"/>
        <v>582.20000000000005</v>
      </c>
      <c r="F93" s="10"/>
    </row>
    <row r="94" spans="1:6" s="12" customFormat="1" ht="104.4" customHeight="1" x14ac:dyDescent="0.25">
      <c r="A94" s="33" t="s">
        <v>114</v>
      </c>
      <c r="B94" s="30" t="s">
        <v>116</v>
      </c>
      <c r="C94" s="11">
        <f>SUM(C95:C96)</f>
        <v>0</v>
      </c>
      <c r="D94" s="11">
        <f t="shared" ref="D94:E94" si="17">SUM(D95:D96)</f>
        <v>582.20000000000005</v>
      </c>
      <c r="E94" s="11">
        <f t="shared" si="17"/>
        <v>582.20000000000005</v>
      </c>
      <c r="F94" s="10"/>
    </row>
    <row r="95" spans="1:6" s="18" customFormat="1" ht="132" x14ac:dyDescent="0.25">
      <c r="A95" s="15" t="s">
        <v>115</v>
      </c>
      <c r="B95" s="31" t="s">
        <v>87</v>
      </c>
      <c r="C95" s="17">
        <v>0</v>
      </c>
      <c r="D95" s="17">
        <v>38.6</v>
      </c>
      <c r="E95" s="17">
        <f t="shared" ref="E95:E96" si="18">D95-C95</f>
        <v>38.6</v>
      </c>
      <c r="F95" s="41" t="s">
        <v>233</v>
      </c>
    </row>
    <row r="96" spans="1:6" s="18" customFormat="1" ht="151.80000000000001" customHeight="1" x14ac:dyDescent="0.25">
      <c r="A96" s="15" t="s">
        <v>190</v>
      </c>
      <c r="B96" s="32" t="s">
        <v>87</v>
      </c>
      <c r="C96" s="17"/>
      <c r="D96" s="17">
        <v>543.6</v>
      </c>
      <c r="E96" s="17">
        <f t="shared" si="18"/>
        <v>543.6</v>
      </c>
      <c r="F96" s="41" t="s">
        <v>234</v>
      </c>
    </row>
    <row r="97" spans="1:6" s="12" customFormat="1" ht="45" customHeight="1" x14ac:dyDescent="0.25">
      <c r="A97" s="9" t="s">
        <v>88</v>
      </c>
      <c r="B97" s="34" t="s">
        <v>89</v>
      </c>
      <c r="C97" s="11">
        <f t="shared" ref="C97:E98" si="19">C98</f>
        <v>0</v>
      </c>
      <c r="D97" s="11">
        <f t="shared" si="19"/>
        <v>-1.1000000000000001</v>
      </c>
      <c r="E97" s="11">
        <f t="shared" si="19"/>
        <v>-1.1000000000000001</v>
      </c>
      <c r="F97" s="10"/>
    </row>
    <row r="98" spans="1:6" s="12" customFormat="1" ht="60" customHeight="1" x14ac:dyDescent="0.25">
      <c r="A98" s="9" t="s">
        <v>164</v>
      </c>
      <c r="B98" s="34" t="s">
        <v>90</v>
      </c>
      <c r="C98" s="11">
        <f t="shared" si="19"/>
        <v>0</v>
      </c>
      <c r="D98" s="11">
        <f t="shared" si="19"/>
        <v>-1.1000000000000001</v>
      </c>
      <c r="E98" s="11">
        <f t="shared" si="19"/>
        <v>-1.1000000000000001</v>
      </c>
      <c r="F98" s="10"/>
    </row>
    <row r="99" spans="1:6" s="18" customFormat="1" ht="138" x14ac:dyDescent="0.25">
      <c r="A99" s="15" t="s">
        <v>165</v>
      </c>
      <c r="B99" s="35" t="s">
        <v>91</v>
      </c>
      <c r="C99" s="17">
        <v>0</v>
      </c>
      <c r="D99" s="17">
        <v>-1.1000000000000001</v>
      </c>
      <c r="E99" s="17">
        <f t="shared" ref="E99" si="20">D99-C99</f>
        <v>-1.1000000000000001</v>
      </c>
      <c r="F99" s="16" t="s">
        <v>235</v>
      </c>
    </row>
    <row r="100" spans="1:6" x14ac:dyDescent="0.25">
      <c r="A100" s="1"/>
    </row>
    <row r="101" spans="1:6" x14ac:dyDescent="0.25">
      <c r="A101" s="1"/>
    </row>
    <row r="102" spans="1:6" x14ac:dyDescent="0.25">
      <c r="A102" s="1"/>
    </row>
    <row r="103" spans="1:6" x14ac:dyDescent="0.25">
      <c r="A103" s="1"/>
    </row>
    <row r="104" spans="1:6" x14ac:dyDescent="0.25">
      <c r="A104" s="1"/>
    </row>
    <row r="105" spans="1:6" x14ac:dyDescent="0.25">
      <c r="A105" s="1"/>
    </row>
    <row r="106" spans="1:6" x14ac:dyDescent="0.25">
      <c r="A106" s="1"/>
    </row>
    <row r="107" spans="1:6" x14ac:dyDescent="0.25">
      <c r="A107" s="1"/>
    </row>
    <row r="108" spans="1:6" x14ac:dyDescent="0.25">
      <c r="A108" s="1"/>
    </row>
    <row r="109" spans="1:6" x14ac:dyDescent="0.25">
      <c r="A109" s="1"/>
    </row>
    <row r="110" spans="1:6" x14ac:dyDescent="0.25">
      <c r="A110" s="1"/>
    </row>
    <row r="112" spans="1:6" x14ac:dyDescent="0.25">
      <c r="A112" s="1"/>
    </row>
    <row r="113" spans="1:1" x14ac:dyDescent="0.25">
      <c r="A113" s="1"/>
    </row>
    <row r="114" spans="1:1" x14ac:dyDescent="0.25">
      <c r="A114" s="1"/>
    </row>
    <row r="115" spans="1:1" x14ac:dyDescent="0.25">
      <c r="A115" s="1"/>
    </row>
    <row r="118" spans="1:1" x14ac:dyDescent="0.25">
      <c r="A118" s="1"/>
    </row>
    <row r="119" spans="1:1" x14ac:dyDescent="0.25">
      <c r="A119" s="1"/>
    </row>
  </sheetData>
  <mergeCells count="1">
    <mergeCell ref="A1:F1"/>
  </mergeCells>
  <pageMargins left="0.70866141732283472" right="0.19685039370078741" top="0.74803149606299213" bottom="0" header="0.31496062992125984" footer="0.31496062992125984"/>
  <pageSetup paperSize="9" scale="75"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2022-04-13T13:17:59Z</dcterms:modified>
</cp:coreProperties>
</file>